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activeTab="6"/>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Titles" localSheetId="4">'CIVIL EST 1'!$10:$11</definedName>
    <definedName name="_xlnm.Print_Titles" localSheetId="6">'ELE 1'!$9:$10</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C22" i="6"/>
  <c r="C18"/>
  <c r="K6" i="9"/>
  <c r="D37" i="11"/>
  <c r="F28" i="6"/>
  <c r="F86" i="8"/>
  <c r="F85"/>
  <c r="L28" i="9"/>
  <c r="L24"/>
  <c r="L13"/>
  <c r="L8"/>
  <c r="L7"/>
  <c r="L5"/>
  <c r="L4"/>
  <c r="F22" i="8"/>
  <c r="F31" i="9"/>
  <c r="F26"/>
  <c r="F25"/>
  <c r="F24"/>
  <c r="F23"/>
  <c r="F22"/>
  <c r="F17"/>
  <c r="F16"/>
  <c r="F15"/>
  <c r="F14"/>
  <c r="F13"/>
  <c r="F12"/>
  <c r="F11"/>
  <c r="F10"/>
  <c r="F9"/>
  <c r="F8"/>
  <c r="F7"/>
  <c r="F6"/>
  <c r="F5"/>
  <c r="F4"/>
  <c r="BG65" i="11"/>
  <c r="BG66"/>
  <c r="BG67"/>
  <c r="BG68"/>
  <c r="BG69"/>
  <c r="BG70"/>
  <c r="BG71"/>
  <c r="BG72"/>
  <c r="BG73"/>
  <c r="BG74"/>
  <c r="BG75"/>
  <c r="BG76"/>
  <c r="BG64"/>
  <c r="BG6"/>
  <c r="BG7"/>
  <c r="BG8"/>
  <c r="BG9"/>
  <c r="BG10"/>
  <c r="BG11"/>
  <c r="BG12"/>
  <c r="BG13"/>
  <c r="BG14"/>
  <c r="BG15"/>
  <c r="BG16"/>
  <c r="BG17"/>
  <c r="BG18"/>
  <c r="BG19"/>
  <c r="BG20"/>
  <c r="BG21"/>
  <c r="BG22"/>
  <c r="BG23"/>
  <c r="BG24"/>
  <c r="BG25"/>
  <c r="BG26"/>
  <c r="BG27"/>
  <c r="BG28"/>
  <c r="BG29"/>
  <c r="BG30"/>
  <c r="BG31"/>
  <c r="BG32"/>
  <c r="BG33"/>
  <c r="BG34"/>
  <c r="BG35"/>
  <c r="BG36"/>
  <c r="BG37"/>
  <c r="BG38"/>
  <c r="BG39"/>
  <c r="BG40"/>
  <c r="BG41"/>
  <c r="BG42"/>
  <c r="BG43"/>
  <c r="BG44"/>
  <c r="BG45"/>
  <c r="BG46"/>
  <c r="BG47"/>
  <c r="BG48"/>
  <c r="BG49"/>
  <c r="BG50"/>
  <c r="BG51"/>
  <c r="BG5"/>
  <c r="AG19" i="9"/>
  <c r="AG20"/>
  <c r="AG21"/>
  <c r="AG32"/>
  <c r="AG33"/>
  <c r="AG34"/>
  <c r="AG35"/>
  <c r="AG36"/>
  <c r="AG37"/>
  <c r="AG38"/>
  <c r="AG39"/>
  <c r="AG40"/>
  <c r="AG41"/>
  <c r="AG42"/>
  <c r="AG43"/>
  <c r="AG44"/>
  <c r="AG48"/>
  <c r="D85" i="8"/>
  <c r="BG53" i="11"/>
  <c r="BG54"/>
  <c r="BG55"/>
  <c r="BG56"/>
  <c r="BG57"/>
  <c r="BG58"/>
  <c r="BG59"/>
  <c r="BG60"/>
  <c r="BG61"/>
  <c r="BG62"/>
  <c r="BG63"/>
  <c r="F81" i="8"/>
  <c r="D53" i="10"/>
  <c r="D54" s="1"/>
  <c r="F53" l="1"/>
  <c r="F54"/>
  <c r="K45" i="9" l="1"/>
  <c r="AG45" s="1"/>
  <c r="F18" i="6"/>
  <c r="F41" i="13"/>
  <c r="F65" i="10"/>
  <c r="F66"/>
  <c r="F67"/>
  <c r="F68"/>
  <c r="F69"/>
  <c r="AG47" i="9"/>
  <c r="D70" i="10" s="1"/>
  <c r="F70" s="1"/>
  <c r="D13" i="8"/>
  <c r="F13" s="1"/>
  <c r="D38" i="11"/>
  <c r="G46" i="9"/>
  <c r="G31"/>
  <c r="AG31" s="1"/>
  <c r="G26"/>
  <c r="G25"/>
  <c r="G24"/>
  <c r="G23"/>
  <c r="AG23" s="1"/>
  <c r="G22"/>
  <c r="AG22" s="1"/>
  <c r="G16"/>
  <c r="AG16" s="1"/>
  <c r="G15"/>
  <c r="G14"/>
  <c r="G13"/>
  <c r="AG13" s="1"/>
  <c r="G12"/>
  <c r="G11"/>
  <c r="G10"/>
  <c r="AG10" s="1"/>
  <c r="G9"/>
  <c r="G8"/>
  <c r="AG8" s="1"/>
  <c r="G7"/>
  <c r="AG7" s="1"/>
  <c r="G6"/>
  <c r="G5"/>
  <c r="AG5" s="1"/>
  <c r="G4"/>
  <c r="AG4" s="1"/>
  <c r="H9"/>
  <c r="H6"/>
  <c r="F46"/>
  <c r="AG46" s="1"/>
  <c r="F29"/>
  <c r="F27"/>
  <c r="F28"/>
  <c r="F18"/>
  <c r="E29"/>
  <c r="E30" s="1"/>
  <c r="D29"/>
  <c r="D30" s="1"/>
  <c r="E28"/>
  <c r="D28"/>
  <c r="E27"/>
  <c r="D27"/>
  <c r="E18"/>
  <c r="D18"/>
  <c r="E17"/>
  <c r="D17"/>
  <c r="E12"/>
  <c r="D12"/>
  <c r="E11"/>
  <c r="D11"/>
  <c r="G18" l="1"/>
  <c r="AG15"/>
  <c r="G28"/>
  <c r="AG24"/>
  <c r="G29"/>
  <c r="G30" s="1"/>
  <c r="AG26"/>
  <c r="G17"/>
  <c r="AG17" s="1"/>
  <c r="AG14"/>
  <c r="G27"/>
  <c r="AG25"/>
  <c r="AG18"/>
  <c r="AG27"/>
  <c r="AG9"/>
  <c r="AG11"/>
  <c r="AG12"/>
  <c r="AG28"/>
  <c r="AG6"/>
  <c r="F30"/>
  <c r="AG30" s="1"/>
  <c r="AG29"/>
  <c r="AY8" i="11" l="1"/>
  <c r="AY7"/>
  <c r="AT8"/>
  <c r="AT7"/>
  <c r="AM14"/>
  <c r="AM8"/>
  <c r="AM7"/>
  <c r="AQ8"/>
  <c r="AQ7"/>
  <c r="P8"/>
  <c r="P7"/>
  <c r="D8"/>
  <c r="D7"/>
  <c r="F54" i="8"/>
  <c r="F50"/>
  <c r="F40"/>
  <c r="F38"/>
  <c r="F32"/>
  <c r="F30"/>
  <c r="F29"/>
  <c r="F28"/>
  <c r="F26"/>
  <c r="D35"/>
  <c r="F35" s="1"/>
  <c r="D48"/>
  <c r="F48" s="1"/>
  <c r="D36"/>
  <c r="F36" s="1"/>
  <c r="D37"/>
  <c r="F37" s="1"/>
  <c r="D49"/>
  <c r="F49" s="1"/>
  <c r="D34"/>
  <c r="F34" s="1"/>
  <c r="D52"/>
  <c r="F52" s="1"/>
  <c r="AR9" i="11"/>
  <c r="AR11"/>
  <c r="AR6"/>
  <c r="AR5"/>
  <c r="AJ34"/>
  <c r="AI34"/>
  <c r="AH34"/>
  <c r="AF34"/>
  <c r="AD34"/>
  <c r="AB34"/>
  <c r="AJ33"/>
  <c r="AI33"/>
  <c r="AD33"/>
  <c r="AL32"/>
  <c r="AJ26"/>
  <c r="AI26"/>
  <c r="AH26"/>
  <c r="AB26"/>
  <c r="AD25"/>
  <c r="AK21"/>
  <c r="AC21"/>
  <c r="AK18"/>
  <c r="AC18"/>
  <c r="AK13"/>
  <c r="AI13"/>
  <c r="AC13"/>
  <c r="AL6"/>
  <c r="AK6"/>
  <c r="AJ6"/>
  <c r="AI6"/>
  <c r="AH6"/>
  <c r="AG6"/>
  <c r="AF6"/>
  <c r="AE6"/>
  <c r="AD6"/>
  <c r="AC6"/>
  <c r="AB6"/>
  <c r="AL5"/>
  <c r="AK5"/>
  <c r="AJ5"/>
  <c r="AI5"/>
  <c r="AH5"/>
  <c r="AG5"/>
  <c r="AC5"/>
  <c r="AA32"/>
  <c r="AA6"/>
  <c r="AA5"/>
  <c r="Z21"/>
  <c r="Z18"/>
  <c r="Z6"/>
  <c r="Z5"/>
  <c r="Y34"/>
  <c r="Y33"/>
  <c r="Y26"/>
  <c r="Y6"/>
  <c r="Y5"/>
  <c r="X34"/>
  <c r="X33"/>
  <c r="X26"/>
  <c r="X6"/>
  <c r="X5"/>
  <c r="W34"/>
  <c r="W26"/>
  <c r="W6"/>
  <c r="W5"/>
  <c r="V6"/>
  <c r="V5"/>
  <c r="U34"/>
  <c r="U6"/>
  <c r="T6"/>
  <c r="S34"/>
  <c r="S33"/>
  <c r="S25"/>
  <c r="S6"/>
  <c r="R21"/>
  <c r="R18"/>
  <c r="R6"/>
  <c r="R5"/>
  <c r="Q34"/>
  <c r="Q26"/>
  <c r="Q6"/>
  <c r="BE18"/>
  <c r="BE32"/>
  <c r="BE11"/>
  <c r="BE16"/>
  <c r="BE6"/>
  <c r="BE5"/>
  <c r="BC11"/>
  <c r="BC6"/>
  <c r="BC5"/>
  <c r="BB18"/>
  <c r="BB11"/>
  <c r="BB6"/>
  <c r="BB5"/>
  <c r="BA6"/>
  <c r="BA11"/>
  <c r="BA16"/>
  <c r="AZ16"/>
  <c r="AZ11"/>
  <c r="AZ6"/>
  <c r="AX32"/>
  <c r="AX16"/>
  <c r="AX11"/>
  <c r="AX6"/>
  <c r="AX5"/>
  <c r="AW16"/>
  <c r="AW6"/>
  <c r="AW11"/>
  <c r="AW5"/>
  <c r="AU11"/>
  <c r="AU6"/>
  <c r="AU5"/>
  <c r="AP11"/>
  <c r="AP6"/>
  <c r="AP5"/>
  <c r="AO35"/>
  <c r="AO11"/>
  <c r="AO6"/>
  <c r="AN11"/>
  <c r="AN6"/>
  <c r="AN5"/>
  <c r="O6"/>
  <c r="O5"/>
  <c r="N35"/>
  <c r="N34"/>
  <c r="N33"/>
  <c r="N21"/>
  <c r="N11"/>
  <c r="N6"/>
  <c r="M35"/>
  <c r="M34"/>
  <c r="M33"/>
  <c r="M21"/>
  <c r="M11"/>
  <c r="M6"/>
  <c r="E5"/>
  <c r="F5"/>
  <c r="G5"/>
  <c r="H5"/>
  <c r="I5"/>
  <c r="J5"/>
  <c r="E6"/>
  <c r="F6"/>
  <c r="G6"/>
  <c r="H6"/>
  <c r="I6"/>
  <c r="J6"/>
  <c r="K6"/>
  <c r="E11"/>
  <c r="F11"/>
  <c r="G11"/>
  <c r="H11"/>
  <c r="I11"/>
  <c r="J11"/>
  <c r="K11"/>
  <c r="H16"/>
  <c r="E21"/>
  <c r="F21"/>
  <c r="I21"/>
  <c r="J21"/>
  <c r="K21"/>
  <c r="J32"/>
  <c r="E33"/>
  <c r="G33"/>
  <c r="H33"/>
  <c r="I33"/>
  <c r="K33"/>
  <c r="E34"/>
  <c r="G34"/>
  <c r="H34"/>
  <c r="I34"/>
  <c r="K34"/>
  <c r="G35"/>
  <c r="I35"/>
  <c r="K35"/>
  <c r="G40"/>
  <c r="L6"/>
  <c r="L11"/>
  <c r="L21"/>
  <c r="L33"/>
  <c r="L34"/>
  <c r="L35"/>
  <c r="D17" i="4"/>
  <c r="D53" i="8" l="1"/>
  <c r="F53" s="1"/>
  <c r="F55" s="1"/>
  <c r="C31" i="6" s="1"/>
  <c r="F31" s="1"/>
  <c r="C13"/>
  <c r="D49" i="10"/>
  <c r="F49" s="1"/>
  <c r="D50"/>
  <c r="F50" s="1"/>
  <c r="AG51" i="9"/>
  <c r="AG52"/>
  <c r="AG53"/>
  <c r="AG54"/>
  <c r="AG55"/>
  <c r="AG56"/>
  <c r="AG57"/>
  <c r="AG58"/>
  <c r="AG59"/>
  <c r="AG60"/>
  <c r="AG61"/>
  <c r="AG62"/>
  <c r="AG63"/>
  <c r="AG64"/>
  <c r="AG65"/>
  <c r="AG66"/>
  <c r="AG67"/>
  <c r="AG68"/>
  <c r="AG69"/>
  <c r="AG70"/>
  <c r="D64" i="10"/>
  <c r="F64" s="1"/>
  <c r="D60"/>
  <c r="F60" s="1"/>
  <c r="D63"/>
  <c r="F63" s="1"/>
  <c r="D51" l="1"/>
  <c r="F51" s="1"/>
  <c r="D82" i="8"/>
  <c r="F82" s="1"/>
  <c r="D78"/>
  <c r="F78" s="1"/>
  <c r="D83"/>
  <c r="F83" s="1"/>
  <c r="F22" i="13"/>
  <c r="F20"/>
  <c r="F19"/>
  <c r="D48" i="10"/>
  <c r="F48" s="1"/>
  <c r="D47"/>
  <c r="F47" s="1"/>
  <c r="F62"/>
  <c r="D52" l="1"/>
  <c r="F52" s="1"/>
  <c r="D76" i="8" l="1"/>
  <c r="F76" s="1"/>
  <c r="D84"/>
  <c r="F84" s="1"/>
  <c r="D80"/>
  <c r="F80" s="1"/>
  <c r="D79"/>
  <c r="F79" s="1"/>
  <c r="D77" l="1"/>
  <c r="F77" s="1"/>
  <c r="D28" i="10"/>
  <c r="F28" s="1"/>
  <c r="D15"/>
  <c r="F15" s="1"/>
  <c r="D16"/>
  <c r="F16" s="1"/>
  <c r="D19"/>
  <c r="F19" s="1"/>
  <c r="D21"/>
  <c r="F21" s="1"/>
  <c r="D22"/>
  <c r="F22" s="1"/>
  <c r="D23"/>
  <c r="F23" s="1"/>
  <c r="D24"/>
  <c r="F24" s="1"/>
  <c r="D25"/>
  <c r="F25" s="1"/>
  <c r="D59"/>
  <c r="F59" s="1"/>
  <c r="D33"/>
  <c r="F33" s="1"/>
  <c r="D34"/>
  <c r="F34" s="1"/>
  <c r="D36"/>
  <c r="F36" s="1"/>
  <c r="D37"/>
  <c r="F37" s="1"/>
  <c r="D38"/>
  <c r="F38" s="1"/>
  <c r="D39"/>
  <c r="F39" s="1"/>
  <c r="D40"/>
  <c r="D42"/>
  <c r="D43" s="1"/>
  <c r="F43" s="1"/>
  <c r="D61"/>
  <c r="F61" s="1"/>
  <c r="D44"/>
  <c r="F44" s="1"/>
  <c r="D45"/>
  <c r="F45" s="1"/>
  <c r="D46"/>
  <c r="F46" s="1"/>
  <c r="D21" i="13"/>
  <c r="F21" s="1"/>
  <c r="D12" i="4"/>
  <c r="D14"/>
  <c r="D13" i="10"/>
  <c r="F13" s="1"/>
  <c r="F63" i="8"/>
  <c r="F71" i="10" l="1"/>
  <c r="F15" i="6" s="1"/>
  <c r="D11" i="4"/>
  <c r="D13"/>
  <c r="D30" i="10"/>
  <c r="D31" s="1"/>
  <c r="F31" s="1"/>
  <c r="D27"/>
  <c r="F27" s="1"/>
  <c r="F40"/>
  <c r="D41"/>
  <c r="F41" s="1"/>
  <c r="F42"/>
  <c r="D14" i="8"/>
  <c r="D17"/>
  <c r="F17" s="1"/>
  <c r="D18"/>
  <c r="F18" s="1"/>
  <c r="D72"/>
  <c r="F72" s="1"/>
  <c r="D73"/>
  <c r="F73" s="1"/>
  <c r="D74"/>
  <c r="F74" s="1"/>
  <c r="D20"/>
  <c r="F20" s="1"/>
  <c r="D75"/>
  <c r="F75" s="1"/>
  <c r="F21"/>
  <c r="F89"/>
  <c r="F90"/>
  <c r="F91"/>
  <c r="D58"/>
  <c r="F58" s="1"/>
  <c r="D59"/>
  <c r="F59" s="1"/>
  <c r="D60"/>
  <c r="F60" s="1"/>
  <c r="D61"/>
  <c r="F61" s="1"/>
  <c r="F62"/>
  <c r="F64"/>
  <c r="F92"/>
  <c r="F65"/>
  <c r="F100" i="13"/>
  <c r="F90"/>
  <c r="F89"/>
  <c r="F87"/>
  <c r="F86"/>
  <c r="F85"/>
  <c r="F84"/>
  <c r="F83"/>
  <c r="F82"/>
  <c r="F80"/>
  <c r="F79"/>
  <c r="F78"/>
  <c r="F77"/>
  <c r="F75"/>
  <c r="F74"/>
  <c r="F73"/>
  <c r="F72"/>
  <c r="F40"/>
  <c r="F39"/>
  <c r="F38"/>
  <c r="F36"/>
  <c r="F35"/>
  <c r="F34"/>
  <c r="F24"/>
  <c r="F18"/>
  <c r="F16"/>
  <c r="F14"/>
  <c r="F13"/>
  <c r="F12"/>
  <c r="F10"/>
  <c r="F93" i="8" l="1"/>
  <c r="F66"/>
  <c r="C34" i="6" s="1"/>
  <c r="F34" s="1"/>
  <c r="F101" i="13"/>
  <c r="F19" i="6" s="1"/>
  <c r="F30" i="10"/>
  <c r="F55" s="1"/>
  <c r="D15" i="8"/>
  <c r="F15" s="1"/>
  <c r="F14"/>
  <c r="D70"/>
  <c r="F39" i="4"/>
  <c r="F17"/>
  <c r="F15"/>
  <c r="F14"/>
  <c r="F70" i="8" l="1"/>
  <c r="D71"/>
  <c r="F71" s="1"/>
  <c r="C14" i="6"/>
  <c r="F14" s="1"/>
  <c r="F36" s="1"/>
  <c r="F35"/>
  <c r="C27"/>
  <c r="F27" s="1"/>
  <c r="F11" i="4"/>
  <c r="D38"/>
  <c r="D37" l="1"/>
  <c r="F38"/>
  <c r="F37" l="1"/>
  <c r="D40"/>
  <c r="F13"/>
  <c r="F12"/>
  <c r="D16" l="1"/>
  <c r="F16" s="1"/>
  <c r="F40"/>
  <c r="F41" s="1"/>
  <c r="F23" i="6" s="1"/>
  <c r="F18" i="4"/>
  <c r="F22" i="6"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<sst xmlns="http://schemas.openxmlformats.org/spreadsheetml/2006/main" count="812" uniqueCount="353">
  <si>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</si>
  <si>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</si>
  <si>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</si>
  <si>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</si>
  <si>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</si>
  <si>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</si>
  <si>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</si>
  <si>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</si>
  <si>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</si>
  <si>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</si>
  <si>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</si>
  <si>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</si>
  <si>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</si>
  <si>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</si>
  <si>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</si>
  <si>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</si>
  <si>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</si>
  <si>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</si>
  <si>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</si>
  <si>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</si>
  <si>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</si>
  <si>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</si>
  <si>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</si>
  <si>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</si>
  <si>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</si>
  <si>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</si>
  <si>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</si>
  <si>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</si>
  <si>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</si>
  <si>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</si>
  <si>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</si>
  <si>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</si>
  <si>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</si>
  <si>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</si>
  <si>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</si>
  <si>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</si>
  <si>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</si>
  <si>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</si>
  <si>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</si>
  <si>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</si>
  <si>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</si>
  <si>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</si>
  <si>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</si>
  <si>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</si>
  <si>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</si>
  <si>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</si>
  <si>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</si>
  <si>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</si>
  <si>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</si>
  <si>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</si>
  <si>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</si>
  <si>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</si>
  <si>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</si>
  <si>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</si>
  <si>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</si>
  <si>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</si>
  <si>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</si>
  <si>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</si>
  <si>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</si>
  <si>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</si>
  <si>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</si>
  <si>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</si>
  <si>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</si>
  <si>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</si>
  <si>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</si>
  <si>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</si>
  <si>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</si>
  <si>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</si>
  <si>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</si>
  <si>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</si>
  <si>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</si>
  <si>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</si>
  <si>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</si>
  <si>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</si>
  <si>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</si>
  <si>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</si>
  <si>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</si>
  <si>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</si>
  <si>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</si>
  <si>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</si>
  <si>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</si>
  <si>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</si>
  <si>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</si>
  <si>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</si>
  <si>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</si>
  <si>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</si>
  <si>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</si>
  <si>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</si>
  <si>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</si>
  <si>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</si>
  <si>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</si>
  <si>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</si>
  <si>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</si>
  <si>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</si>
  <si>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</si>
  <si>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</si>
  <si>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</si>
  <si>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</si>
  <si>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</si>
  <si>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</si>
  <si>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</si>
  <si>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</si>
  <si>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</si>
  <si>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</si>
  <si>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</si>
  <si>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</si>
  <si>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</si>
  <si>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</si>
  <si>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</si>
  <si>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</si>
  <si>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</si>
  <si>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</si>
  <si>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</si>
  <si>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</si>
  <si>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</si>
  <si>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</si>
  <si>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</si>
  <si>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</si>
  <si>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</si>
  <si>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</si>
  <si>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</si>
  <si>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</si>
  <si>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</si>
  <si>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</si>
  <si>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</si>
  <si>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</si>
  <si>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</si>
  <si>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</si>
  <si>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</si>
  <si>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</si>
  <si>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</si>
  <si>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</si>
  <si>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</si>
  <si>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</si>
  <si>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</si>
  <si>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</si>
  <si>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</si>
  <si>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</si>
  <si>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</si>
  <si>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</si>
  <si>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</si>
  <si>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</si>
  <si>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</si>
  <si>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</si>
  <si>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</si>
  <si>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</si>
  <si>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</si>
  <si>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</si>
  <si>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</si>
  <si>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</si>
  <si>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</si>
  <si>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</si>
  <si>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</si>
  <si>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</si>
  <si>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</si>
  <si>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</si>
  <si>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</si>
  <si>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</si>
  <si>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</si>
  <si>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</si>
  <si>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</si>
  <si>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</si>
  <si>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</si>
  <si>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</si>
  <si>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</si>
  <si>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</si>
  <si>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</si>
  <si>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</si>
  <si>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</si>
  <si>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</si>
  <si>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</si>
  <si>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</si>
  <si>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</si>
  <si>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</si>
  <si>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</si>
  <si>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</si>
  <si>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</si>
  <si>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</si>
  <si>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</si>
  <si>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</si>
  <si>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</si>
  <si>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</si>
  <si>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</si>
  <si>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</si>
  <si>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</si>
  <si>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</si>
  <si>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</si>
  <si>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</si>
  <si>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</si>
  <si>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</si>
  <si>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</si>
  <si>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</si>
  <si>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</si>
  <si>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</si>
  <si>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</si>
  <si>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</si>
  <si>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</si>
  <si>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</si>
  <si>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</si>
  <si>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</si>
  <si>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</si>
  <si>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</si>
  <si>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</si>
  <si>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</si>
  <si>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</si>
  <si>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</si>
  <si>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</si>
  <si>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</si>
  <si>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</si>
  <si>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</si>
  <si>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</si>
  <si>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</si>
  <si>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</si>
  <si>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</si>
  <si>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</si>
  <si>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</si>
  <si>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</si>
  <si>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</si>
  <si>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</si>
  <si>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</si>
  <si>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</si>
  <si>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</si>
  <si>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</si>
  <si>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</si>
  <si>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</si>
  <si>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Bulb point</t>
  </si>
  <si>
    <t>B1(Room 1)</t>
  </si>
  <si>
    <t>B1(Room 2)</t>
  </si>
  <si>
    <t>B1(Room 3)</t>
  </si>
  <si>
    <t>B1(Store)</t>
  </si>
  <si>
    <t>cemented tiles</t>
  </si>
  <si>
    <t>1:3:6 plain C.C bed</t>
  </si>
  <si>
    <t>polyrthene sheet</t>
  </si>
  <si>
    <t>1:10 concrete</t>
  </si>
  <si>
    <t>stone filling</t>
  </si>
  <si>
    <t>new earth outside</t>
  </si>
  <si>
    <t>Cement tiles (8"x 8"x 3/4") laid flat in 1:2 cement mortar over 3/4" thick cement motar 1:2(S.No13 / P- 40 )</t>
  </si>
  <si>
    <t>Total=</t>
  </si>
  <si>
    <t>block 1</t>
  </si>
  <si>
    <t xml:space="preserve">1:10 concrete </t>
  </si>
  <si>
    <t>four toilets</t>
  </si>
  <si>
    <t>4 classrooms</t>
  </si>
  <si>
    <t xml:space="preserve">passage </t>
  </si>
  <si>
    <t>existing classroom</t>
  </si>
  <si>
    <t>verrandah</t>
  </si>
  <si>
    <t>block 2</t>
  </si>
  <si>
    <t xml:space="preserve"> 2 toilet</t>
  </si>
  <si>
    <t>septic tank</t>
  </si>
  <si>
    <t>filter room</t>
  </si>
  <si>
    <t>corridor</t>
  </si>
  <si>
    <t>boring</t>
  </si>
  <si>
    <t>OHWT</t>
  </si>
  <si>
    <t xml:space="preserve">pergola </t>
  </si>
  <si>
    <t>preparing sub grade including earth excavation or filling to an average depth of 9" dressing to camber and consolidation with power roller (S.l. No 9/ P-2)</t>
  </si>
  <si>
    <t>Sub base</t>
  </si>
  <si>
    <t>walkway</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</si>
  <si>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</si>
  <si>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</si>
  <si>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</si>
  <si>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</si>
  <si>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</si>
  <si>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</si>
  <si>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</si>
  <si>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</si>
  <si>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B3(ROOM)</t>
  </si>
  <si>
    <t>main gate + columns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</si>
  <si>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</si>
  <si>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</si>
  <si>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</si>
  <si>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</si>
  <si>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</si>
  <si>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</si>
  <si>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</si>
  <si>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</si>
  <si>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</si>
  <si>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</si>
  <si>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</si>
  <si>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</si>
  <si>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</si>
  <si>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</si>
  <si>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</si>
  <si>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</si>
  <si>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</si>
  <si>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</si>
  <si>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</si>
  <si>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</si>
  <si>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M.S Railing on Ramp</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</si>
  <si>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</si>
  <si>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</si>
  <si>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</si>
  <si>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</si>
  <si>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</si>
  <si>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New boring for water supply</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</si>
  <si>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</si>
  <si>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</si>
  <si>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</si>
  <si>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</si>
  <si>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</si>
  <si>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</si>
  <si>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</si>
  <si>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</si>
  <si>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</si>
  <si>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</si>
  <si>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</si>
  <si>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</si>
  <si>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</si>
  <si>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</si>
  <si>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</si>
  <si>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</si>
  <si>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</si>
  <si>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ROOM 1</t>
  </si>
  <si>
    <t>ROOM 2</t>
  </si>
  <si>
    <t>ROOM 3</t>
  </si>
  <si>
    <t>CORRIDOR</t>
  </si>
  <si>
    <t>BUILDING 1</t>
  </si>
  <si>
    <t>ROOM 4</t>
  </si>
  <si>
    <t>ROOM 5</t>
  </si>
  <si>
    <t>ROOM 6</t>
  </si>
  <si>
    <t>BUILDING 2</t>
  </si>
  <si>
    <t>BUILDING 3</t>
  </si>
  <si>
    <t>EXTERNAL</t>
  </si>
  <si>
    <t>HM WITH ATTACHED BATH</t>
  </si>
  <si>
    <t>CLERK OFFICE WITH BATH</t>
  </si>
  <si>
    <t>ROOM 7</t>
  </si>
  <si>
    <t>ROOM 8</t>
  </si>
  <si>
    <t>ROOM 9</t>
  </si>
  <si>
    <t>BUILDING 1(1ST FLOOR)</t>
  </si>
  <si>
    <t>BUILDING 1 (PRIMARY)</t>
  </si>
  <si>
    <t>STORE</t>
  </si>
  <si>
    <t>BUILDING 2 (PRIMARY)</t>
  </si>
  <si>
    <t>BUILDING 3(PRIMARY)</t>
  </si>
  <si>
    <t xml:space="preserve">ATTACHED ROOM </t>
  </si>
  <si>
    <t>ATTACHED ROOM</t>
  </si>
  <si>
    <t>BUILDING 2( 1ST FLOOR)</t>
  </si>
  <si>
    <t>SCIENCE HALL</t>
  </si>
  <si>
    <t>GGHS BAGERJI</t>
  </si>
  <si>
    <t xml:space="preserve">GGHS BAGERJI (418050141) </t>
  </si>
  <si>
    <t>1B)   SCHEDULE OF ITEM (B), PLUMBING WORKS</t>
  </si>
  <si>
    <t>Plumbing works</t>
  </si>
  <si>
    <t>TOILET BLOCK</t>
  </si>
  <si>
    <t>Class 1</t>
  </si>
  <si>
    <t>Class 2</t>
  </si>
  <si>
    <t>Bath 5 toilet</t>
  </si>
  <si>
    <t>Corridor</t>
  </si>
  <si>
    <t>external</t>
  </si>
  <si>
    <t>red soi.</t>
  </si>
  <si>
    <t>Providing and laying red soil as specified in drawings</t>
  </si>
  <si>
    <t>G.G.H.S.S BAGERJI (418050141)</t>
  </si>
  <si>
    <t>B/Wall</t>
  </si>
  <si>
    <t>Barbed Wire</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</si>
  <si>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</si>
  <si>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</si>
  <si>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UGWT 7500</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</si>
</sst>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1"/>
      <color theme="0"/>
      <name val="Calibri"/>
      <family val="2"/>
      <scheme val="minor"/>
    </font>
    <font>
      <sz val="10"/>
      <color theme="0"/>
      <name val="Arial"/>
      <family val="2"/>
    </font>
    <font>
      <b/>
      <sz val="10"/>
      <color theme="0"/>
      <name val="Arial"/>
      <family val="2"/>
    </font>
    <font>
      <b/>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79">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1" xfId="0" applyFont="1" applyBorder="1" applyAlignment="1">
      <alignment horizontal="center" vertical="top"/>
    </xf>
    <xf numFmtId="0" fontId="2" fillId="0" borderId="1" xfId="0" applyFont="1" applyBorder="1" applyAlignment="1">
      <alignment horizontal="center" vertical="top"/>
    </xf>
    <xf numFmtId="2" fontId="16" fillId="0" borderId="1" xfId="0" applyNumberFormat="1" applyFont="1" applyFill="1" applyBorder="1" applyAlignment="1">
      <alignment horizontal="center"/>
    </xf>
    <xf numFmtId="164" fontId="16" fillId="0" borderId="3" xfId="14" applyNumberFormat="1" applyFont="1" applyFill="1" applyBorder="1" applyAlignment="1">
      <alignment horizontal="center"/>
    </xf>
    <xf numFmtId="164" fontId="16" fillId="0" borderId="1" xfId="14" applyNumberFormat="1" applyFont="1" applyFill="1" applyBorder="1" applyAlignment="1">
      <alignment horizontal="center"/>
    </xf>
    <xf numFmtId="164" fontId="17" fillId="0" borderId="1" xfId="14" applyNumberFormat="1" applyFont="1" applyBorder="1" applyAlignment="1">
      <alignment horizontal="center"/>
    </xf>
    <xf numFmtId="0" fontId="2" fillId="0" borderId="1" xfId="0" applyFont="1" applyBorder="1" applyAlignment="1">
      <alignment vertical="center"/>
    </xf>
    <xf numFmtId="164" fontId="15" fillId="0" borderId="1" xfId="16"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0" fontId="16" fillId="0" borderId="1" xfId="4" applyNumberFormat="1" applyFont="1" applyFill="1" applyBorder="1" applyAlignment="1">
      <alignment horizontal="center"/>
    </xf>
    <xf numFmtId="164" fontId="16" fillId="0" borderId="1" xfId="4" applyNumberFormat="1" applyFont="1" applyFill="1" applyBorder="1" applyAlignment="1">
      <alignment horizontal="center"/>
    </xf>
    <xf numFmtId="0" fontId="7" fillId="0" borderId="1"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6" fillId="0" borderId="1" xfId="4" applyNumberFormat="1" applyFont="1" applyBorder="1" applyAlignment="1">
      <alignment horizontal="center"/>
    </xf>
    <xf numFmtId="164" fontId="16" fillId="0" borderId="1" xfId="4" applyNumberFormat="1" applyFont="1" applyBorder="1" applyAlignment="1">
      <alignment horizontal="justify"/>
    </xf>
    <xf numFmtId="164" fontId="16" fillId="0" borderId="1" xfId="4" applyNumberFormat="1" applyFont="1" applyBorder="1" applyAlignment="1">
      <alignment horizontal="center"/>
    </xf>
    <xf numFmtId="164" fontId="17" fillId="0" borderId="1" xfId="4" applyNumberFormat="1" applyFont="1" applyBorder="1" applyAlignment="1">
      <alignment horizontal="center" vertical="center"/>
    </xf>
    <xf numFmtId="1" fontId="16" fillId="0" borderId="4" xfId="0" applyNumberFormat="1" applyFont="1" applyBorder="1" applyAlignment="1">
      <alignment horizontal="center"/>
    </xf>
    <xf numFmtId="164" fontId="16" fillId="0" borderId="4" xfId="14" applyNumberFormat="1" applyFont="1" applyBorder="1" applyAlignment="1">
      <alignment horizontal="center"/>
    </xf>
    <xf numFmtId="164" fontId="16" fillId="0" borderId="1" xfId="14" applyNumberFormat="1" applyFont="1" applyBorder="1" applyAlignment="1">
      <alignment horizontal="center"/>
    </xf>
    <xf numFmtId="0" fontId="16" fillId="0" borderId="5" xfId="0" applyFont="1" applyBorder="1" applyAlignment="1">
      <alignment horizontal="center"/>
    </xf>
    <xf numFmtId="164" fontId="16" fillId="0" borderId="5" xfId="0" applyNumberFormat="1" applyFont="1" applyBorder="1" applyAlignment="1">
      <alignment horizontal="center"/>
    </xf>
    <xf numFmtId="1" fontId="16" fillId="0" borderId="1" xfId="0" applyNumberFormat="1" applyFont="1" applyBorder="1" applyAlignment="1">
      <alignment horizontal="center"/>
    </xf>
    <xf numFmtId="2" fontId="16" fillId="0" borderId="1" xfId="0" applyNumberFormat="1" applyFont="1" applyBorder="1" applyAlignment="1">
      <alignment horizontal="center"/>
    </xf>
    <xf numFmtId="164" fontId="17"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7"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0" fontId="0" fillId="0" borderId="1" xfId="0" applyBorder="1" applyAlignment="1">
      <alignment horizontal="justify" vertical="justify"/>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0" fontId="9" fillId="0" borderId="3" xfId="0" applyFont="1" applyBorder="1" applyAlignment="1">
      <alignment horizontal="justify" vertical="justify"/>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1" fontId="0" fillId="4" borderId="0" xfId="0" applyNumberFormat="1" applyFill="1" applyBorder="1"/>
    <xf numFmtId="0" fontId="2" fillId="0" borderId="1" xfId="0" applyFont="1" applyBorder="1" applyAlignment="1">
      <alignment horizontal="center"/>
    </xf>
    <xf numFmtId="0" fontId="2" fillId="0" borderId="11" xfId="0" applyFont="1" applyBorder="1" applyAlignment="1">
      <alignment horizontal="center" vertical="center" wrapText="1"/>
    </xf>
    <xf numFmtId="0" fontId="2" fillId="4" borderId="8" xfId="0" applyFont="1" applyFill="1" applyBorder="1" applyAlignment="1">
      <alignment horizontal="center" vertical="center"/>
    </xf>
    <xf numFmtId="0" fontId="13" fillId="0" borderId="0" xfId="0"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6" fillId="0" borderId="0" xfId="0" applyFont="1" applyAlignment="1">
      <alignment horizontal="center" vertical="justify"/>
    </xf>
    <xf numFmtId="1" fontId="3" fillId="0" borderId="0" xfId="0" applyNumberFormat="1" applyFont="1" applyFill="1" applyBorder="1" applyAlignment="1">
      <alignment horizont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6" fillId="0" borderId="0" xfId="0" applyFont="1" applyFill="1" applyAlignment="1">
      <alignment vertical="justify"/>
    </xf>
    <xf numFmtId="1" fontId="4" fillId="0" borderId="3" xfId="0" applyNumberFormat="1" applyFont="1" applyFill="1" applyBorder="1" applyAlignment="1">
      <alignment horizontal="center"/>
    </xf>
    <xf numFmtId="1" fontId="0" fillId="0" borderId="1" xfId="0" applyNumberFormat="1" applyBorder="1"/>
    <xf numFmtId="0" fontId="0" fillId="0" borderId="5" xfId="0" applyBorder="1" applyAlignment="1">
      <alignment horizontal="center" vertical="top"/>
    </xf>
    <xf numFmtId="2" fontId="18" fillId="2" borderId="1" xfId="0" applyNumberFormat="1" applyFont="1" applyFill="1" applyBorder="1" applyAlignment="1">
      <alignment horizontal="center"/>
    </xf>
    <xf numFmtId="164" fontId="7" fillId="2" borderId="1" xfId="14" applyNumberFormat="1" applyFont="1" applyFill="1" applyBorder="1" applyAlignment="1">
      <alignment horizontal="center"/>
    </xf>
    <xf numFmtId="165" fontId="16" fillId="2" borderId="2" xfId="0" applyNumberFormat="1" applyFont="1" applyFill="1" applyBorder="1" applyAlignment="1">
      <alignment horizontal="center"/>
    </xf>
    <xf numFmtId="164" fontId="16" fillId="2" borderId="1" xfId="16" applyNumberFormat="1" applyFont="1" applyFill="1" applyBorder="1" applyAlignment="1">
      <alignment horizontal="center"/>
    </xf>
    <xf numFmtId="0" fontId="15" fillId="0" borderId="1" xfId="0" applyFont="1" applyBorder="1" applyAlignment="1">
      <alignment horizontal="center"/>
    </xf>
    <xf numFmtId="0" fontId="16" fillId="2" borderId="2" xfId="16" applyNumberFormat="1" applyFont="1" applyFill="1" applyBorder="1" applyAlignment="1">
      <alignment horizontal="center"/>
    </xf>
    <xf numFmtId="164" fontId="16" fillId="2" borderId="1" xfId="0" applyNumberFormat="1" applyFont="1" applyFill="1" applyBorder="1" applyAlignment="1">
      <alignment horizontal="center"/>
    </xf>
    <xf numFmtId="3" fontId="15" fillId="0" borderId="1" xfId="0" applyNumberFormat="1" applyFont="1" applyBorder="1" applyAlignment="1">
      <alignment horizontal="center"/>
    </xf>
    <xf numFmtId="0" fontId="16" fillId="2" borderId="1" xfId="16" applyNumberFormat="1" applyFont="1" applyFill="1" applyBorder="1" applyAlignment="1">
      <alignment horizontal="center"/>
    </xf>
    <xf numFmtId="2" fontId="16" fillId="0" borderId="6" xfId="0" applyNumberFormat="1" applyFont="1" applyFill="1" applyBorder="1" applyAlignment="1">
      <alignment horizontal="center"/>
    </xf>
    <xf numFmtId="0" fontId="15" fillId="0" borderId="1" xfId="0" applyFont="1" applyBorder="1"/>
    <xf numFmtId="166" fontId="16" fillId="2" borderId="2" xfId="0" applyNumberFormat="1" applyFont="1" applyFill="1" applyBorder="1" applyAlignment="1">
      <alignment horizontal="center"/>
    </xf>
    <xf numFmtId="164" fontId="16" fillId="0" borderId="6" xfId="14" applyNumberFormat="1" applyFont="1" applyFill="1" applyBorder="1" applyAlignment="1">
      <alignment horizontal="center"/>
    </xf>
    <xf numFmtId="0" fontId="16" fillId="2" borderId="3" xfId="0" applyFont="1" applyFill="1" applyBorder="1" applyAlignment="1">
      <alignment horizontal="center"/>
    </xf>
    <xf numFmtId="0" fontId="16" fillId="2" borderId="1" xfId="0" applyFont="1" applyFill="1" applyBorder="1" applyAlignment="1">
      <alignment horizontal="center"/>
    </xf>
    <xf numFmtId="164" fontId="19" fillId="0" borderId="1" xfId="0" applyNumberFormat="1" applyFont="1" applyBorder="1" applyAlignment="1">
      <alignment vertical="center"/>
    </xf>
    <xf numFmtId="164" fontId="19" fillId="0" borderId="1" xfId="0" applyNumberFormat="1" applyFont="1" applyBorder="1" applyAlignment="1">
      <alignment horizontal="center" vertic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0" fontId="3" fillId="0" borderId="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8" fillId="0" borderId="0" xfId="0" applyFont="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4" xfId="0" applyFont="1" applyBorder="1"/>
    <xf numFmtId="0" fontId="3" fillId="0" borderId="4" xfId="0" applyFont="1" applyBorder="1" applyAlignment="1">
      <alignment horizontal="justify" vertical="top"/>
    </xf>
    <xf numFmtId="1" fontId="3" fillId="0" borderId="5" xfId="0" quotePrefix="1" applyNumberFormat="1" applyFont="1" applyBorder="1" applyAlignment="1">
      <alignment horizontal="center" vertical="top"/>
    </xf>
    <xf numFmtId="0" fontId="3" fillId="0" borderId="5"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0" fontId="7" fillId="0" borderId="1" xfId="0" applyFont="1" applyBorder="1" applyAlignment="1">
      <alignment horizontal="right" vertical="center"/>
    </xf>
    <xf numFmtId="164" fontId="9" fillId="0" borderId="4" xfId="14" applyNumberFormat="1"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7" fillId="0" borderId="2" xfId="0" applyFont="1" applyFill="1" applyBorder="1" applyAlignment="1">
      <alignment horizontal="center" vertical="center"/>
    </xf>
    <xf numFmtId="0" fontId="6" fillId="0" borderId="0" xfId="0" applyFont="1" applyAlignment="1">
      <alignment horizontal="center" vertical="justify"/>
    </xf>
    <xf numFmtId="0" fontId="8" fillId="0" borderId="1" xfId="0" applyFont="1" applyBorder="1" applyAlignment="1">
      <alignment horizontal="left" vertical="center"/>
    </xf>
    <xf numFmtId="164" fontId="16" fillId="0" borderId="1" xfId="0" applyNumberFormat="1" applyFont="1" applyFill="1" applyBorder="1" applyAlignment="1">
      <alignment horizontal="center"/>
    </xf>
    <xf numFmtId="164" fontId="16" fillId="0" borderId="3" xfId="14" applyNumberFormat="1" applyFont="1" applyBorder="1" applyAlignment="1">
      <alignment horizontal="center"/>
    </xf>
    <xf numFmtId="164" fontId="16"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6" fillId="0" borderId="1" xfId="0" applyNumberFormat="1" applyFont="1" applyBorder="1" applyAlignment="1">
      <alignment horizontal="center"/>
    </xf>
    <xf numFmtId="164" fontId="16" fillId="0" borderId="1" xfId="14" applyNumberFormat="1" applyFont="1" applyBorder="1" applyAlignment="1">
      <alignment horizontal="center"/>
    </xf>
    <xf numFmtId="1" fontId="16" fillId="0" borderId="3" xfId="0" applyNumberFormat="1" applyFont="1" applyBorder="1" applyAlignment="1">
      <alignment horizontal="center"/>
    </xf>
    <xf numFmtId="1" fontId="16"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6"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6"/>
  <sheetViews>
    <sheetView workbookViewId="0">
      <selection activeCell="C34" sqref="C34"/>
    </sheetView>
  </sheetViews>
  <sheetFormatPr defaultRowHeight="15"/>
  <cols>
    <col min="1" max="1" width="4.4257812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80" t="s">
        <v>294</v>
      </c>
      <c r="B1" s="280"/>
      <c r="C1" s="280"/>
      <c r="D1" s="280"/>
      <c r="E1" s="280"/>
      <c r="F1" s="280"/>
    </row>
    <row r="2" spans="1:6" ht="18">
      <c r="A2" s="280" t="s">
        <v>5</v>
      </c>
      <c r="B2" s="280"/>
      <c r="C2" s="280"/>
      <c r="D2" s="280"/>
      <c r="E2" s="280"/>
      <c r="F2" s="280"/>
    </row>
    <row r="3" spans="1:6" ht="18">
      <c r="A3" s="280" t="s">
        <v>38</v>
      </c>
      <c r="B3" s="280"/>
      <c r="C3" s="280"/>
      <c r="D3" s="280"/>
      <c r="E3" s="280"/>
      <c r="F3" s="280"/>
    </row>
    <row r="4" spans="1:6" ht="18">
      <c r="A4" s="280" t="s">
        <v>6</v>
      </c>
      <c r="B4" s="280"/>
      <c r="C4" s="280"/>
      <c r="D4" s="280"/>
      <c r="E4" s="280"/>
      <c r="F4" s="280"/>
    </row>
    <row r="5" spans="1:6" ht="18">
      <c r="A5" s="280" t="s">
        <v>336</v>
      </c>
      <c r="B5" s="280"/>
      <c r="C5" s="280"/>
      <c r="D5" s="280"/>
      <c r="E5" s="280"/>
      <c r="F5" s="280"/>
    </row>
    <row r="6" spans="1:6" s="1" customFormat="1" ht="13.5" customHeight="1">
      <c r="A6" s="31"/>
      <c r="B6" s="31"/>
      <c r="C6" s="31"/>
      <c r="D6" s="31"/>
      <c r="E6" s="31"/>
      <c r="F6" s="31"/>
    </row>
    <row r="7" spans="1:6">
      <c r="A7" s="281" t="s">
        <v>335</v>
      </c>
      <c r="B7" s="281"/>
      <c r="C7" s="281"/>
      <c r="D7" s="281"/>
      <c r="E7" s="281"/>
      <c r="F7" s="281"/>
    </row>
    <row r="8" spans="1:6" s="1" customFormat="1">
      <c r="A8" s="32"/>
      <c r="B8" s="32"/>
      <c r="C8" s="32"/>
      <c r="D8" s="32"/>
      <c r="E8" s="32"/>
      <c r="F8" s="32"/>
    </row>
    <row r="9" spans="1:6">
      <c r="B9" s="282" t="s">
        <v>269</v>
      </c>
      <c r="C9" s="282"/>
      <c r="D9" s="282"/>
      <c r="E9" s="282"/>
      <c r="F9" s="282"/>
    </row>
    <row r="10" spans="1:6" ht="75">
      <c r="B10" s="4"/>
      <c r="C10" s="27" t="s">
        <v>270</v>
      </c>
      <c r="D10" s="27" t="s">
        <v>271</v>
      </c>
      <c r="E10" s="27" t="s">
        <v>272</v>
      </c>
      <c r="F10" s="28" t="s">
        <v>41</v>
      </c>
    </row>
    <row r="11" spans="1:6">
      <c r="B11" s="4"/>
      <c r="C11" s="170" t="s">
        <v>42</v>
      </c>
      <c r="D11" s="170"/>
      <c r="E11" s="170"/>
      <c r="F11" s="170" t="s">
        <v>16</v>
      </c>
    </row>
    <row r="12" spans="1:6">
      <c r="B12" s="78" t="s">
        <v>273</v>
      </c>
    </row>
    <row r="13" spans="1:6">
      <c r="B13" s="179" t="s">
        <v>43</v>
      </c>
      <c r="C13" s="180">
        <f>'[1]CIVIL EST'!F62</f>
        <v>16927106.230799999</v>
      </c>
      <c r="D13" s="30"/>
      <c r="E13" s="4"/>
      <c r="F13" s="277"/>
    </row>
    <row r="14" spans="1:6">
      <c r="B14" s="29" t="s">
        <v>274</v>
      </c>
      <c r="C14" s="30">
        <f>'CIVIL EST 1'!F55</f>
        <v>5755631.0552999992</v>
      </c>
      <c r="D14" s="30"/>
      <c r="E14" s="181"/>
      <c r="F14" s="277">
        <f>C14+D14+E14</f>
        <v>5755631.0552999992</v>
      </c>
    </row>
    <row r="15" spans="1:6">
      <c r="B15" s="29" t="s">
        <v>275</v>
      </c>
      <c r="C15" s="180"/>
      <c r="D15" s="30"/>
      <c r="E15" s="181"/>
      <c r="F15" s="277">
        <f>'CIVIL EST 1'!F71</f>
        <v>2706676</v>
      </c>
    </row>
    <row r="16" spans="1:6">
      <c r="B16" s="29"/>
      <c r="C16" s="30"/>
      <c r="D16" s="30"/>
      <c r="E16" s="181"/>
      <c r="F16" s="277"/>
    </row>
    <row r="17" spans="2:6">
      <c r="B17" s="179" t="s">
        <v>44</v>
      </c>
      <c r="D17" s="182"/>
      <c r="F17" s="277"/>
    </row>
    <row r="18" spans="2:6">
      <c r="B18" s="29" t="s">
        <v>274</v>
      </c>
      <c r="C18" s="30">
        <f>'Plumb 1'!F41</f>
        <v>263094.11</v>
      </c>
      <c r="D18" s="182" t="s">
        <v>276</v>
      </c>
      <c r="E18" s="181"/>
      <c r="F18" s="277">
        <f>'Plumb 1'!F41</f>
        <v>263094.11</v>
      </c>
    </row>
    <row r="19" spans="2:6">
      <c r="B19" s="29" t="s">
        <v>275</v>
      </c>
      <c r="C19" s="180"/>
      <c r="D19" s="182"/>
      <c r="E19" s="181"/>
      <c r="F19" s="277">
        <f>'Plumb 1'!F101</f>
        <v>760119.5</v>
      </c>
    </row>
    <row r="20" spans="2:6">
      <c r="B20" s="29"/>
      <c r="C20" s="30"/>
      <c r="D20" s="182"/>
      <c r="E20" s="181"/>
      <c r="F20" s="277"/>
    </row>
    <row r="21" spans="2:6">
      <c r="B21" s="179" t="s">
        <v>45</v>
      </c>
      <c r="C21" s="30"/>
      <c r="D21" s="182"/>
      <c r="E21" s="181"/>
      <c r="F21" s="277"/>
    </row>
    <row r="22" spans="2:6">
      <c r="B22" s="29" t="s">
        <v>274</v>
      </c>
      <c r="C22" s="30">
        <f>'ELE 1'!F18</f>
        <v>27091.149999999994</v>
      </c>
      <c r="D22" s="182" t="s">
        <v>276</v>
      </c>
      <c r="E22" s="181"/>
      <c r="F22" s="277">
        <f>'ELE 1'!F18</f>
        <v>27091.149999999994</v>
      </c>
    </row>
    <row r="23" spans="2:6">
      <c r="B23" s="29" t="s">
        <v>275</v>
      </c>
      <c r="C23" s="180"/>
      <c r="D23" s="182"/>
      <c r="F23" s="277">
        <f>'ELE 1'!F41</f>
        <v>45953.899999999994</v>
      </c>
    </row>
    <row r="24" spans="2:6">
      <c r="B24" s="29"/>
      <c r="C24" s="30"/>
      <c r="D24" s="182"/>
      <c r="E24" s="181"/>
      <c r="F24" s="277"/>
    </row>
    <row r="25" spans="2:6">
      <c r="B25" s="78" t="s">
        <v>277</v>
      </c>
      <c r="C25" s="30"/>
      <c r="D25" s="30"/>
      <c r="E25" s="181"/>
      <c r="F25" s="277"/>
    </row>
    <row r="26" spans="2:6">
      <c r="B26" s="179" t="s">
        <v>43</v>
      </c>
      <c r="C26" s="30"/>
      <c r="D26" s="30"/>
      <c r="E26" s="181"/>
      <c r="F26" s="277"/>
    </row>
    <row r="27" spans="2:6">
      <c r="B27" s="29" t="s">
        <v>274</v>
      </c>
      <c r="C27" s="182">
        <f>'Rehabil( est) 1'!F22</f>
        <v>1347496.335</v>
      </c>
      <c r="D27" s="182" t="s">
        <v>278</v>
      </c>
      <c r="E27" s="182" t="s">
        <v>278</v>
      </c>
      <c r="F27" s="278">
        <f>C27</f>
        <v>1347496.335</v>
      </c>
    </row>
    <row r="28" spans="2:6">
      <c r="B28" s="29" t="s">
        <v>275</v>
      </c>
      <c r="C28" s="30"/>
      <c r="D28" s="30"/>
      <c r="E28" s="181"/>
      <c r="F28" s="277">
        <f>'Rehabil( est) 1'!F86</f>
        <v>13154414.013392856</v>
      </c>
    </row>
    <row r="29" spans="2:6" s="1" customFormat="1">
      <c r="B29" s="29"/>
      <c r="C29" s="30"/>
      <c r="D29" s="30"/>
      <c r="E29" s="181"/>
      <c r="F29" s="277"/>
    </row>
    <row r="30" spans="2:6" s="1" customFormat="1">
      <c r="B30" s="179" t="s">
        <v>338</v>
      </c>
      <c r="C30" s="30"/>
      <c r="D30" s="30"/>
      <c r="E30" s="181"/>
      <c r="F30" s="277"/>
    </row>
    <row r="31" spans="2:6" s="1" customFormat="1">
      <c r="B31" s="29" t="s">
        <v>280</v>
      </c>
      <c r="C31" s="30">
        <f>'Rehabil( est) 1'!F55</f>
        <v>262017.14100000006</v>
      </c>
      <c r="D31" s="30"/>
      <c r="E31" s="181"/>
      <c r="F31" s="277">
        <f>C31</f>
        <v>262017.14100000006</v>
      </c>
    </row>
    <row r="32" spans="2:6">
      <c r="B32" s="29" t="s">
        <v>281</v>
      </c>
      <c r="C32" s="30"/>
      <c r="D32" s="30"/>
      <c r="E32" s="181"/>
      <c r="F32" s="277"/>
    </row>
    <row r="33" spans="2:6" s="1" customFormat="1">
      <c r="B33" s="179" t="s">
        <v>282</v>
      </c>
      <c r="C33" s="30"/>
      <c r="D33" s="30"/>
      <c r="E33" s="181"/>
      <c r="F33" s="277"/>
    </row>
    <row r="34" spans="2:6" s="1" customFormat="1">
      <c r="B34" s="29" t="s">
        <v>280</v>
      </c>
      <c r="C34" s="30">
        <f>'Rehabil( est) 1'!F66</f>
        <v>153754</v>
      </c>
      <c r="D34" s="30"/>
      <c r="E34" s="181"/>
      <c r="F34" s="277">
        <f>C34</f>
        <v>153754</v>
      </c>
    </row>
    <row r="35" spans="2:6" s="1" customFormat="1">
      <c r="B35" s="29" t="s">
        <v>281</v>
      </c>
      <c r="C35" s="30"/>
      <c r="D35" s="30"/>
      <c r="E35" s="181"/>
      <c r="F35" s="277">
        <f>'Rehabil( est) 1'!F93</f>
        <v>52750</v>
      </c>
    </row>
    <row r="36" spans="2:6">
      <c r="B36" s="279" t="s">
        <v>4</v>
      </c>
      <c r="C36" s="279"/>
      <c r="D36" s="279"/>
      <c r="E36" s="279"/>
      <c r="F36" s="277">
        <f>SUM(F14:F35)</f>
        <v>24528997.204692852</v>
      </c>
    </row>
  </sheetData>
  <mergeCells count="8">
    <mergeCell ref="B36:E36"/>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BG76"/>
  <sheetViews>
    <sheetView topLeftCell="A37" zoomScale="85" zoomScaleNormal="85" workbookViewId="0">
      <selection activeCell="E53" sqref="E53"/>
    </sheetView>
  </sheetViews>
  <sheetFormatPr defaultRowHeight="15"/>
  <cols>
    <col min="1" max="1" width="7.140625" customWidth="1"/>
    <col min="2" max="2" width="37.5703125" customWidth="1"/>
    <col min="3" max="3" width="9" customWidth="1"/>
    <col min="4" max="4" width="9" style="1" customWidth="1"/>
    <col min="5" max="5" width="6.28515625" style="1" customWidth="1"/>
    <col min="6" max="6" width="7.140625" customWidth="1"/>
    <col min="7" max="7" width="5.42578125" customWidth="1"/>
    <col min="8" max="8" width="5.5703125" customWidth="1"/>
    <col min="9" max="9" width="5.5703125" style="1" customWidth="1"/>
    <col min="10" max="10" width="5.5703125" customWidth="1"/>
    <col min="11" max="11" width="6.42578125" style="1" customWidth="1"/>
    <col min="12" max="12" width="5.85546875" customWidth="1"/>
    <col min="13" max="13" width="6.140625" style="1" customWidth="1"/>
    <col min="14" max="14" width="6.28515625" style="1" customWidth="1"/>
    <col min="15" max="16" width="8.5703125" style="1" customWidth="1"/>
    <col min="17" max="18" width="7.7109375" style="1" customWidth="1"/>
    <col min="19" max="26" width="6.28515625" style="1" customWidth="1"/>
    <col min="27" max="38" width="6.5703125" style="1" customWidth="1"/>
    <col min="39" max="39" width="5.7109375" style="1" customWidth="1"/>
    <col min="40" max="40" width="4.42578125" style="1" customWidth="1"/>
    <col min="41" max="41" width="5.7109375" style="1" customWidth="1"/>
    <col min="42" max="42" width="4.5703125" style="1" customWidth="1"/>
    <col min="43" max="43" width="6.140625" style="1" customWidth="1"/>
    <col min="44" max="44" width="6.7109375" style="1" customWidth="1"/>
    <col min="45" max="45" width="7.5703125" style="1" customWidth="1"/>
    <col min="46" max="46" width="7.140625" style="1" customWidth="1"/>
    <col min="47" max="47" width="6.5703125" style="1" customWidth="1"/>
    <col min="48" max="48" width="6" style="1" customWidth="1"/>
    <col min="49" max="49" width="6.85546875" style="1" customWidth="1"/>
    <col min="50" max="50" width="5.85546875" style="1" customWidth="1"/>
    <col min="51" max="51" width="6.28515625" style="1" customWidth="1"/>
    <col min="52" max="52" width="6.140625" style="1" customWidth="1"/>
    <col min="53" max="53" width="5.42578125" style="1" customWidth="1"/>
    <col min="54" max="54" width="6.5703125" style="1" customWidth="1"/>
    <col min="55" max="55" width="8.5703125" style="1" customWidth="1"/>
    <col min="56" max="56" width="6.28515625" style="1" customWidth="1"/>
    <col min="57" max="57" width="7.5703125" style="1" customWidth="1"/>
    <col min="58" max="58" width="13.140625" style="82" customWidth="1"/>
    <col min="59" max="59" width="9.7109375" bestFit="1" customWidth="1"/>
  </cols>
  <sheetData>
    <row r="1" spans="1:59" s="1" customFormat="1" ht="19.5" thickBot="1">
      <c r="B1" s="286" t="s">
        <v>221</v>
      </c>
      <c r="C1" s="286"/>
      <c r="D1" s="287"/>
      <c r="E1" s="287"/>
      <c r="F1" s="287"/>
      <c r="G1" s="287"/>
      <c r="BF1" s="82"/>
    </row>
    <row r="2" spans="1:59" s="1" customFormat="1" ht="15.75" thickBot="1">
      <c r="B2" s="94"/>
      <c r="C2" s="94"/>
      <c r="D2" s="283" t="s">
        <v>314</v>
      </c>
      <c r="E2" s="284"/>
      <c r="F2" s="284"/>
      <c r="G2" s="284"/>
      <c r="H2" s="284"/>
      <c r="I2" s="284"/>
      <c r="J2" s="285"/>
      <c r="K2" s="283" t="s">
        <v>326</v>
      </c>
      <c r="L2" s="284"/>
      <c r="M2" s="284"/>
      <c r="N2" s="284"/>
      <c r="O2" s="285"/>
      <c r="P2" s="283" t="s">
        <v>318</v>
      </c>
      <c r="Q2" s="284"/>
      <c r="R2" s="284"/>
      <c r="S2" s="284"/>
      <c r="T2" s="284"/>
      <c r="U2" s="284"/>
      <c r="V2" s="284"/>
      <c r="W2" s="284"/>
      <c r="X2" s="284"/>
      <c r="Y2" s="284"/>
      <c r="Z2" s="284"/>
      <c r="AA2" s="285"/>
      <c r="AB2" s="283" t="s">
        <v>333</v>
      </c>
      <c r="AC2" s="284"/>
      <c r="AD2" s="284"/>
      <c r="AE2" s="284"/>
      <c r="AF2" s="284"/>
      <c r="AG2" s="284"/>
      <c r="AH2" s="284"/>
      <c r="AI2" s="284"/>
      <c r="AJ2" s="284"/>
      <c r="AK2" s="284"/>
      <c r="AL2" s="285"/>
      <c r="AM2" s="283" t="s">
        <v>327</v>
      </c>
      <c r="AN2" s="284"/>
      <c r="AO2" s="284"/>
      <c r="AP2" s="285"/>
      <c r="AQ2" s="283" t="s">
        <v>319</v>
      </c>
      <c r="AR2" s="284"/>
      <c r="AS2" s="285"/>
      <c r="AT2" s="283" t="s">
        <v>329</v>
      </c>
      <c r="AU2" s="284"/>
      <c r="AV2" s="284"/>
      <c r="AW2" s="284"/>
      <c r="AX2" s="285"/>
      <c r="AY2" s="283" t="s">
        <v>330</v>
      </c>
      <c r="AZ2" s="284"/>
      <c r="BA2" s="284"/>
      <c r="BB2" s="284"/>
      <c r="BC2" s="284"/>
      <c r="BD2" s="284"/>
      <c r="BE2" s="284"/>
      <c r="BF2" s="243" t="s">
        <v>339</v>
      </c>
    </row>
    <row r="3" spans="1:59" s="83" customFormat="1" ht="44.25" customHeight="1">
      <c r="A3" s="28" t="s">
        <v>0</v>
      </c>
      <c r="B3" s="28" t="s">
        <v>147</v>
      </c>
      <c r="C3" s="28" t="s">
        <v>12</v>
      </c>
      <c r="D3" s="240" t="s">
        <v>320</v>
      </c>
      <c r="E3" s="241" t="s">
        <v>310</v>
      </c>
      <c r="F3" s="241" t="s">
        <v>311</v>
      </c>
      <c r="G3" s="241" t="s">
        <v>321</v>
      </c>
      <c r="H3" s="241" t="s">
        <v>322</v>
      </c>
      <c r="I3" s="241" t="s">
        <v>316</v>
      </c>
      <c r="J3" s="241" t="s">
        <v>313</v>
      </c>
      <c r="K3" s="241" t="s">
        <v>317</v>
      </c>
      <c r="L3" s="241" t="s">
        <v>323</v>
      </c>
      <c r="M3" s="241" t="s">
        <v>324</v>
      </c>
      <c r="N3" s="241" t="s">
        <v>325</v>
      </c>
      <c r="O3" s="241" t="s">
        <v>313</v>
      </c>
      <c r="P3" s="241" t="s">
        <v>320</v>
      </c>
      <c r="Q3" s="241" t="s">
        <v>310</v>
      </c>
      <c r="R3" s="241" t="s">
        <v>331</v>
      </c>
      <c r="S3" s="241" t="s">
        <v>311</v>
      </c>
      <c r="T3" s="241" t="s">
        <v>312</v>
      </c>
      <c r="U3" s="241" t="s">
        <v>315</v>
      </c>
      <c r="V3" s="241" t="s">
        <v>332</v>
      </c>
      <c r="W3" s="241" t="s">
        <v>316</v>
      </c>
      <c r="X3" s="241" t="s">
        <v>317</v>
      </c>
      <c r="Y3" s="241" t="s">
        <v>323</v>
      </c>
      <c r="Z3" s="241" t="s">
        <v>332</v>
      </c>
      <c r="AA3" s="241" t="s">
        <v>313</v>
      </c>
      <c r="AB3" s="241" t="s">
        <v>310</v>
      </c>
      <c r="AC3" s="241" t="s">
        <v>331</v>
      </c>
      <c r="AD3" s="241" t="s">
        <v>311</v>
      </c>
      <c r="AE3" s="241" t="s">
        <v>312</v>
      </c>
      <c r="AF3" s="241" t="s">
        <v>315</v>
      </c>
      <c r="AG3" s="241" t="s">
        <v>332</v>
      </c>
      <c r="AH3" s="241" t="s">
        <v>316</v>
      </c>
      <c r="AI3" s="241" t="s">
        <v>317</v>
      </c>
      <c r="AJ3" s="241" t="s">
        <v>323</v>
      </c>
      <c r="AK3" s="241" t="s">
        <v>332</v>
      </c>
      <c r="AL3" s="241" t="s">
        <v>313</v>
      </c>
      <c r="AM3" s="241" t="s">
        <v>320</v>
      </c>
      <c r="AN3" s="241" t="s">
        <v>310</v>
      </c>
      <c r="AO3" s="241" t="s">
        <v>328</v>
      </c>
      <c r="AP3" s="241" t="s">
        <v>311</v>
      </c>
      <c r="AQ3" s="241" t="s">
        <v>320</v>
      </c>
      <c r="AR3" s="241" t="s">
        <v>334</v>
      </c>
      <c r="AS3" s="241" t="s">
        <v>310</v>
      </c>
      <c r="AT3" s="241" t="s">
        <v>320</v>
      </c>
      <c r="AU3" s="241" t="s">
        <v>310</v>
      </c>
      <c r="AV3" s="241" t="s">
        <v>311</v>
      </c>
      <c r="AW3" s="241" t="s">
        <v>312</v>
      </c>
      <c r="AX3" s="241" t="s">
        <v>313</v>
      </c>
      <c r="AY3" s="241" t="s">
        <v>320</v>
      </c>
      <c r="AZ3" s="241" t="s">
        <v>310</v>
      </c>
      <c r="BA3" s="241" t="s">
        <v>311</v>
      </c>
      <c r="BB3" s="241" t="s">
        <v>312</v>
      </c>
      <c r="BC3" s="241" t="s">
        <v>315</v>
      </c>
      <c r="BD3" s="241" t="s">
        <v>316</v>
      </c>
      <c r="BE3" s="244" t="s">
        <v>313</v>
      </c>
      <c r="BF3" s="27"/>
      <c r="BG3" s="245" t="s">
        <v>17</v>
      </c>
    </row>
    <row r="4" spans="1:59" s="84" customFormat="1">
      <c r="A4" s="100" t="s">
        <v>46</v>
      </c>
      <c r="B4" s="101" t="s">
        <v>169</v>
      </c>
      <c r="BG4" s="160"/>
    </row>
    <row r="5" spans="1:59" s="87" customFormat="1" ht="15" customHeight="1">
      <c r="A5" s="85">
        <v>1</v>
      </c>
      <c r="B5" s="86" t="s">
        <v>88</v>
      </c>
      <c r="C5" s="70" t="s">
        <v>87</v>
      </c>
      <c r="D5" s="70"/>
      <c r="E5" s="70">
        <f>18*20</f>
        <v>360</v>
      </c>
      <c r="F5" s="87">
        <f>18*22</f>
        <v>396</v>
      </c>
      <c r="G5" s="87">
        <f>180+25</f>
        <v>205</v>
      </c>
      <c r="H5" s="87">
        <f>120+25</f>
        <v>145</v>
      </c>
      <c r="I5" s="87">
        <f>11*18</f>
        <v>198</v>
      </c>
      <c r="J5" s="92">
        <f>74*7</f>
        <v>518</v>
      </c>
      <c r="K5" s="92">
        <v>345</v>
      </c>
      <c r="L5" s="92">
        <v>346</v>
      </c>
      <c r="M5" s="92">
        <v>346</v>
      </c>
      <c r="N5" s="92">
        <v>346</v>
      </c>
      <c r="O5" s="92">
        <f>74*7</f>
        <v>518</v>
      </c>
      <c r="P5" s="92"/>
      <c r="Q5" s="92">
        <v>215</v>
      </c>
      <c r="R5" s="92">
        <f>6.5*4</f>
        <v>26</v>
      </c>
      <c r="S5" s="92">
        <v>124</v>
      </c>
      <c r="T5" s="92">
        <v>105</v>
      </c>
      <c r="U5" s="92">
        <v>132</v>
      </c>
      <c r="V5" s="92">
        <f>9*5</f>
        <v>45</v>
      </c>
      <c r="W5" s="92">
        <f>9*20</f>
        <v>180</v>
      </c>
      <c r="X5" s="92">
        <f>30*20</f>
        <v>600</v>
      </c>
      <c r="Y5" s="92">
        <f>20*20</f>
        <v>400</v>
      </c>
      <c r="Z5" s="92">
        <f>6.5*4</f>
        <v>26</v>
      </c>
      <c r="AA5" s="92">
        <f>77*7</f>
        <v>539</v>
      </c>
      <c r="AB5" s="92">
        <v>215</v>
      </c>
      <c r="AC5" s="92">
        <f>6.5*4</f>
        <v>26</v>
      </c>
      <c r="AD5" s="92">
        <v>124</v>
      </c>
      <c r="AE5" s="92">
        <v>105</v>
      </c>
      <c r="AF5" s="92">
        <v>132</v>
      </c>
      <c r="AG5" s="92">
        <f>9*5</f>
        <v>45</v>
      </c>
      <c r="AH5" s="92">
        <f>9*20</f>
        <v>180</v>
      </c>
      <c r="AI5" s="92">
        <f>30*20</f>
        <v>600</v>
      </c>
      <c r="AJ5" s="92">
        <f>20*20</f>
        <v>400</v>
      </c>
      <c r="AK5" s="92">
        <f>6.5*4</f>
        <v>26</v>
      </c>
      <c r="AL5" s="92">
        <f>77*7</f>
        <v>539</v>
      </c>
      <c r="AM5" s="92"/>
      <c r="AN5" s="92">
        <f>16*13</f>
        <v>208</v>
      </c>
      <c r="AO5" s="92">
        <v>102</v>
      </c>
      <c r="AP5" s="92">
        <f>16.5*16</f>
        <v>264</v>
      </c>
      <c r="AQ5" s="92"/>
      <c r="AR5" s="92">
        <f>18*14</f>
        <v>252</v>
      </c>
      <c r="AS5" s="92">
        <v>252</v>
      </c>
      <c r="AT5" s="92"/>
      <c r="AU5" s="92">
        <f>18*16</f>
        <v>288</v>
      </c>
      <c r="AV5" s="92">
        <v>288</v>
      </c>
      <c r="AW5" s="92">
        <f>32*18</f>
        <v>576</v>
      </c>
      <c r="AX5" s="92">
        <f>64*6</f>
        <v>384</v>
      </c>
      <c r="AY5" s="92"/>
      <c r="AZ5" s="92">
        <v>305</v>
      </c>
      <c r="BA5" s="92">
        <v>305</v>
      </c>
      <c r="BB5" s="92">
        <f>20*16</f>
        <v>320</v>
      </c>
      <c r="BC5" s="92">
        <f>20*17</f>
        <v>340</v>
      </c>
      <c r="BD5" s="92">
        <v>340</v>
      </c>
      <c r="BE5" s="92">
        <f>100*6</f>
        <v>600</v>
      </c>
      <c r="BF5" s="91">
        <v>100</v>
      </c>
      <c r="BG5" s="242">
        <f>SUM(D5:BF5)</f>
        <v>13431</v>
      </c>
    </row>
    <row r="6" spans="1:59" s="87" customFormat="1" ht="15" customHeight="1">
      <c r="A6" s="85">
        <v>2</v>
      </c>
      <c r="B6" s="86" t="s">
        <v>89</v>
      </c>
      <c r="C6" s="70" t="s">
        <v>87</v>
      </c>
      <c r="D6" s="70"/>
      <c r="E6" s="70">
        <f>76*11</f>
        <v>836</v>
      </c>
      <c r="F6" s="87">
        <f>80*11</f>
        <v>880</v>
      </c>
      <c r="G6" s="87">
        <f>616+80</f>
        <v>696</v>
      </c>
      <c r="H6" s="87">
        <f>264+80</f>
        <v>344</v>
      </c>
      <c r="I6" s="87">
        <f>58*11</f>
        <v>638</v>
      </c>
      <c r="J6" s="87">
        <f>162*11</f>
        <v>1782</v>
      </c>
      <c r="K6" s="92">
        <f>74*11</f>
        <v>814</v>
      </c>
      <c r="L6" s="92">
        <f>74*11</f>
        <v>814</v>
      </c>
      <c r="M6" s="92">
        <f>74*11</f>
        <v>814</v>
      </c>
      <c r="N6" s="92">
        <f>74*11</f>
        <v>814</v>
      </c>
      <c r="O6" s="92">
        <f>162*11</f>
        <v>1782</v>
      </c>
      <c r="P6" s="92"/>
      <c r="Q6" s="92">
        <f>50*11</f>
        <v>550</v>
      </c>
      <c r="R6" s="92">
        <f>21*11</f>
        <v>231</v>
      </c>
      <c r="S6" s="92">
        <f>45*11</f>
        <v>495</v>
      </c>
      <c r="T6" s="92">
        <f>41*11</f>
        <v>451</v>
      </c>
      <c r="U6" s="92">
        <f>47*11</f>
        <v>517</v>
      </c>
      <c r="V6" s="92">
        <f>28*11</f>
        <v>308</v>
      </c>
      <c r="W6" s="92">
        <f>58*11</f>
        <v>638</v>
      </c>
      <c r="X6" s="92">
        <f>100*11</f>
        <v>1100</v>
      </c>
      <c r="Y6" s="92">
        <f>80*11</f>
        <v>880</v>
      </c>
      <c r="Z6" s="92">
        <f>21*11</f>
        <v>231</v>
      </c>
      <c r="AA6" s="92">
        <f>168*11</f>
        <v>1848</v>
      </c>
      <c r="AB6" s="92">
        <f>50*11</f>
        <v>550</v>
      </c>
      <c r="AC6" s="92">
        <f>21*11</f>
        <v>231</v>
      </c>
      <c r="AD6" s="92">
        <f>45*11</f>
        <v>495</v>
      </c>
      <c r="AE6" s="92">
        <f>41*11</f>
        <v>451</v>
      </c>
      <c r="AF6" s="92">
        <f>47*11</f>
        <v>517</v>
      </c>
      <c r="AG6" s="92">
        <f>28*11</f>
        <v>308</v>
      </c>
      <c r="AH6" s="92">
        <f>58*11</f>
        <v>638</v>
      </c>
      <c r="AI6" s="92">
        <f>100*11</f>
        <v>1100</v>
      </c>
      <c r="AJ6" s="92">
        <f>80*11</f>
        <v>880</v>
      </c>
      <c r="AK6" s="92">
        <f>21*11</f>
        <v>231</v>
      </c>
      <c r="AL6" s="92">
        <f>168*11</f>
        <v>1848</v>
      </c>
      <c r="AM6" s="92"/>
      <c r="AN6" s="92">
        <f>58*11</f>
        <v>638</v>
      </c>
      <c r="AO6" s="92">
        <f>48*11</f>
        <v>528</v>
      </c>
      <c r="AP6" s="92">
        <f>65*11</f>
        <v>715</v>
      </c>
      <c r="AQ6" s="92"/>
      <c r="AR6" s="92">
        <f>64*11</f>
        <v>704</v>
      </c>
      <c r="AS6" s="92">
        <v>704</v>
      </c>
      <c r="AT6" s="92"/>
      <c r="AU6" s="92">
        <f>68*11</f>
        <v>748</v>
      </c>
      <c r="AV6" s="92">
        <v>748</v>
      </c>
      <c r="AW6" s="92">
        <f>100*11</f>
        <v>1100</v>
      </c>
      <c r="AX6" s="92">
        <f>140*11</f>
        <v>1540</v>
      </c>
      <c r="AY6" s="92"/>
      <c r="AZ6" s="92">
        <f>70*11</f>
        <v>770</v>
      </c>
      <c r="BA6" s="92">
        <f>70*11</f>
        <v>770</v>
      </c>
      <c r="BB6" s="92">
        <f>72*11</f>
        <v>792</v>
      </c>
      <c r="BC6" s="92">
        <f>74*11</f>
        <v>814</v>
      </c>
      <c r="BD6" s="92">
        <v>814</v>
      </c>
      <c r="BE6" s="92">
        <f>100*11</f>
        <v>1100</v>
      </c>
      <c r="BF6" s="91">
        <v>320</v>
      </c>
      <c r="BG6" s="242">
        <f t="shared" ref="BG6:BG51" si="0">SUM(D6:BF6)</f>
        <v>37517</v>
      </c>
    </row>
    <row r="7" spans="1:59" s="87" customFormat="1" ht="15" customHeight="1">
      <c r="A7" s="85">
        <v>3</v>
      </c>
      <c r="B7" s="86" t="s">
        <v>90</v>
      </c>
      <c r="C7" s="70" t="s">
        <v>87</v>
      </c>
      <c r="D7" s="70">
        <f>218*30</f>
        <v>6540</v>
      </c>
      <c r="E7" s="70"/>
      <c r="P7" s="87">
        <f>308*30</f>
        <v>9240</v>
      </c>
      <c r="AM7" s="87">
        <f>133*15</f>
        <v>1995</v>
      </c>
      <c r="AQ7" s="87">
        <f>88*30</f>
        <v>2640</v>
      </c>
      <c r="AT7" s="87">
        <f>175*15</f>
        <v>2625</v>
      </c>
      <c r="AY7" s="87">
        <f>245*15</f>
        <v>3675</v>
      </c>
      <c r="BF7" s="88"/>
      <c r="BG7" s="242">
        <f t="shared" si="0"/>
        <v>26715</v>
      </c>
    </row>
    <row r="8" spans="1:59" s="87" customFormat="1" ht="15" customHeight="1">
      <c r="A8" s="85">
        <v>4</v>
      </c>
      <c r="B8" s="86" t="s">
        <v>91</v>
      </c>
      <c r="C8" s="70" t="s">
        <v>87</v>
      </c>
      <c r="D8" s="70">
        <f>1308+(218*2)</f>
        <v>1744</v>
      </c>
      <c r="E8" s="70"/>
      <c r="P8" s="87">
        <f>9240+(308*2)</f>
        <v>9856</v>
      </c>
      <c r="AM8" s="87">
        <f>133*10</f>
        <v>1330</v>
      </c>
      <c r="AQ8" s="87">
        <f>88*15</f>
        <v>1320</v>
      </c>
      <c r="AT8" s="87">
        <f>175*2</f>
        <v>350</v>
      </c>
      <c r="AY8" s="87">
        <f>245*2</f>
        <v>490</v>
      </c>
      <c r="BF8" s="88"/>
      <c r="BG8" s="242">
        <f t="shared" si="0"/>
        <v>15090</v>
      </c>
    </row>
    <row r="9" spans="1:59" s="87" customFormat="1" ht="15" customHeight="1">
      <c r="A9" s="85">
        <v>5</v>
      </c>
      <c r="B9" s="86" t="s">
        <v>19</v>
      </c>
      <c r="C9" s="70" t="s">
        <v>87</v>
      </c>
      <c r="D9" s="70"/>
      <c r="E9" s="70"/>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f>64*4</f>
        <v>256</v>
      </c>
      <c r="AS9" s="92">
        <v>40</v>
      </c>
      <c r="AT9" s="92"/>
      <c r="AU9" s="92"/>
      <c r="AV9" s="92"/>
      <c r="AW9" s="92"/>
      <c r="AX9" s="92"/>
      <c r="AY9" s="92"/>
      <c r="AZ9" s="92"/>
      <c r="BA9" s="92"/>
      <c r="BB9" s="92"/>
      <c r="BC9" s="92"/>
      <c r="BD9" s="92"/>
      <c r="BE9" s="92"/>
      <c r="BF9" s="91"/>
      <c r="BG9" s="242">
        <f t="shared" si="0"/>
        <v>296</v>
      </c>
    </row>
    <row r="10" spans="1:59" s="87" customFormat="1" ht="15" customHeight="1">
      <c r="A10" s="85">
        <v>6</v>
      </c>
      <c r="B10" s="86" t="s">
        <v>1</v>
      </c>
      <c r="C10" s="70" t="s">
        <v>87</v>
      </c>
      <c r="D10" s="70"/>
      <c r="E10" s="70"/>
      <c r="BF10" s="88">
        <v>100</v>
      </c>
      <c r="BG10" s="242">
        <f t="shared" si="0"/>
        <v>100</v>
      </c>
    </row>
    <row r="11" spans="1:59" s="87" customFormat="1" ht="15" customHeight="1">
      <c r="A11" s="88">
        <v>7</v>
      </c>
      <c r="B11" s="86" t="s">
        <v>201</v>
      </c>
      <c r="C11" s="70" t="s">
        <v>87</v>
      </c>
      <c r="D11" s="70"/>
      <c r="E11" s="70">
        <f>76*3</f>
        <v>228</v>
      </c>
      <c r="F11" s="87">
        <f>80*3</f>
        <v>240</v>
      </c>
      <c r="G11" s="87">
        <f>168+60</f>
        <v>228</v>
      </c>
      <c r="H11" s="87">
        <f>132+(20*3)</f>
        <v>192</v>
      </c>
      <c r="I11" s="87">
        <f>58*3</f>
        <v>174</v>
      </c>
      <c r="J11" s="87">
        <f>162*3</f>
        <v>486</v>
      </c>
      <c r="K11" s="87">
        <f>74*3</f>
        <v>222</v>
      </c>
      <c r="L11" s="87">
        <f>74*3</f>
        <v>222</v>
      </c>
      <c r="M11" s="87">
        <f>74*3</f>
        <v>222</v>
      </c>
      <c r="N11" s="87">
        <f>74*3</f>
        <v>222</v>
      </c>
      <c r="O11" s="92">
        <v>486</v>
      </c>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f>58*3</f>
        <v>174</v>
      </c>
      <c r="AO11" s="92">
        <f>48*3</f>
        <v>144</v>
      </c>
      <c r="AP11" s="92">
        <f>65*3</f>
        <v>195</v>
      </c>
      <c r="AQ11" s="92"/>
      <c r="AR11" s="92">
        <f>64*3</f>
        <v>192</v>
      </c>
      <c r="AS11" s="92">
        <v>192</v>
      </c>
      <c r="AT11" s="92"/>
      <c r="AU11" s="92">
        <f>68*3</f>
        <v>204</v>
      </c>
      <c r="AV11" s="92">
        <v>204</v>
      </c>
      <c r="AW11" s="92">
        <f>100*3</f>
        <v>300</v>
      </c>
      <c r="AX11" s="92">
        <f>140*3</f>
        <v>420</v>
      </c>
      <c r="AY11" s="92"/>
      <c r="AZ11" s="92">
        <f>70*3</f>
        <v>210</v>
      </c>
      <c r="BA11" s="92">
        <f>70*3</f>
        <v>210</v>
      </c>
      <c r="BB11" s="92">
        <f>72*3</f>
        <v>216</v>
      </c>
      <c r="BC11" s="92">
        <f>74*3</f>
        <v>222</v>
      </c>
      <c r="BD11" s="92">
        <v>222</v>
      </c>
      <c r="BE11" s="92">
        <f>212*3</f>
        <v>636</v>
      </c>
      <c r="BF11" s="91"/>
      <c r="BG11" s="242">
        <f t="shared" si="0"/>
        <v>6663</v>
      </c>
    </row>
    <row r="12" spans="1:59" s="87" customFormat="1" ht="15" customHeight="1">
      <c r="A12" s="88">
        <v>8</v>
      </c>
      <c r="B12" s="86" t="s">
        <v>166</v>
      </c>
      <c r="C12" s="70" t="s">
        <v>87</v>
      </c>
      <c r="D12" s="70"/>
      <c r="E12" s="70"/>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1"/>
      <c r="BG12" s="242">
        <f t="shared" si="0"/>
        <v>0</v>
      </c>
    </row>
    <row r="13" spans="1:59" s="87" customFormat="1" ht="15" customHeight="1">
      <c r="A13" s="88">
        <v>9</v>
      </c>
      <c r="B13" s="86" t="s">
        <v>92</v>
      </c>
      <c r="C13" s="70" t="s">
        <v>87</v>
      </c>
      <c r="D13" s="70"/>
      <c r="E13" s="70"/>
      <c r="H13" s="70"/>
      <c r="I13" s="70"/>
      <c r="J13" s="70"/>
      <c r="K13" s="70">
        <v>345</v>
      </c>
      <c r="L13" s="70">
        <v>345</v>
      </c>
      <c r="M13" s="70">
        <v>345</v>
      </c>
      <c r="N13" s="70">
        <v>345</v>
      </c>
      <c r="O13" s="70">
        <v>518</v>
      </c>
      <c r="P13" s="92"/>
      <c r="Q13" s="70"/>
      <c r="R13" s="70"/>
      <c r="S13" s="70"/>
      <c r="T13" s="70"/>
      <c r="U13" s="70"/>
      <c r="V13" s="70"/>
      <c r="W13" s="70"/>
      <c r="X13" s="92"/>
      <c r="Y13" s="70"/>
      <c r="Z13" s="70"/>
      <c r="AA13" s="70"/>
      <c r="AB13" s="70">
        <v>215</v>
      </c>
      <c r="AC13" s="70">
        <f>26</f>
        <v>26</v>
      </c>
      <c r="AD13" s="70">
        <v>124</v>
      </c>
      <c r="AE13" s="70">
        <v>105</v>
      </c>
      <c r="AF13" s="70">
        <v>132</v>
      </c>
      <c r="AG13" s="70">
        <v>45</v>
      </c>
      <c r="AH13" s="70">
        <v>180</v>
      </c>
      <c r="AI13" s="92">
        <f>600</f>
        <v>600</v>
      </c>
      <c r="AJ13" s="70">
        <v>400</v>
      </c>
      <c r="AK13" s="70">
        <f>26</f>
        <v>26</v>
      </c>
      <c r="AL13" s="70">
        <v>539</v>
      </c>
      <c r="AM13" s="92"/>
      <c r="AN13" s="92">
        <v>208</v>
      </c>
      <c r="AO13" s="92">
        <v>102</v>
      </c>
      <c r="AP13" s="92">
        <v>264</v>
      </c>
      <c r="AQ13" s="92"/>
      <c r="AR13" s="92">
        <v>252</v>
      </c>
      <c r="AS13" s="92">
        <v>252</v>
      </c>
      <c r="AT13" s="92"/>
      <c r="AU13" s="92">
        <v>288</v>
      </c>
      <c r="AV13" s="92">
        <v>288</v>
      </c>
      <c r="AW13" s="92">
        <v>576</v>
      </c>
      <c r="AX13" s="92">
        <v>384</v>
      </c>
      <c r="AY13" s="92"/>
      <c r="AZ13" s="92">
        <v>305</v>
      </c>
      <c r="BA13" s="92">
        <v>305</v>
      </c>
      <c r="BB13" s="92">
        <v>320</v>
      </c>
      <c r="BC13" s="92">
        <v>340</v>
      </c>
      <c r="BD13" s="92">
        <v>340</v>
      </c>
      <c r="BE13" s="92">
        <v>600</v>
      </c>
      <c r="BF13" s="91">
        <v>100</v>
      </c>
      <c r="BG13" s="242">
        <f t="shared" si="0"/>
        <v>9214</v>
      </c>
    </row>
    <row r="14" spans="1:59" s="87" customFormat="1" ht="15" customHeight="1">
      <c r="A14" s="88">
        <v>10</v>
      </c>
      <c r="B14" s="86" t="s">
        <v>167</v>
      </c>
      <c r="C14" s="70" t="s">
        <v>87</v>
      </c>
      <c r="D14" s="70"/>
      <c r="E14" s="70">
        <v>10</v>
      </c>
      <c r="F14" s="92">
        <v>10</v>
      </c>
      <c r="G14" s="92">
        <v>10</v>
      </c>
      <c r="H14" s="70">
        <v>10</v>
      </c>
      <c r="J14" s="92">
        <v>20</v>
      </c>
      <c r="K14" s="92">
        <v>10</v>
      </c>
      <c r="L14" s="92">
        <v>10</v>
      </c>
      <c r="M14" s="92">
        <v>10</v>
      </c>
      <c r="N14" s="92">
        <v>10</v>
      </c>
      <c r="O14" s="92">
        <v>15</v>
      </c>
      <c r="P14" s="92"/>
      <c r="Q14" s="92"/>
      <c r="R14" s="92"/>
      <c r="S14" s="92"/>
      <c r="T14" s="92"/>
      <c r="U14" s="92">
        <v>10</v>
      </c>
      <c r="V14" s="92">
        <v>10</v>
      </c>
      <c r="W14" s="92"/>
      <c r="X14" s="92"/>
      <c r="Y14" s="92"/>
      <c r="Z14" s="92"/>
      <c r="AA14" s="92"/>
      <c r="AB14" s="92"/>
      <c r="AC14" s="92"/>
      <c r="AD14" s="92"/>
      <c r="AE14" s="92"/>
      <c r="AF14" s="92">
        <v>10</v>
      </c>
      <c r="AG14" s="92">
        <v>10</v>
      </c>
      <c r="AH14" s="92"/>
      <c r="AI14" s="92"/>
      <c r="AJ14" s="92"/>
      <c r="AK14" s="92"/>
      <c r="AL14" s="92"/>
      <c r="AM14" s="92">
        <f>133*2</f>
        <v>266</v>
      </c>
      <c r="AN14" s="92">
        <v>10</v>
      </c>
      <c r="AO14" s="92">
        <v>20</v>
      </c>
      <c r="AP14" s="92"/>
      <c r="AQ14" s="92"/>
      <c r="AR14" s="92">
        <v>10</v>
      </c>
      <c r="AS14" s="92">
        <v>60</v>
      </c>
      <c r="AT14" s="92">
        <v>175</v>
      </c>
      <c r="AU14" s="92">
        <v>10</v>
      </c>
      <c r="AV14" s="92">
        <v>10</v>
      </c>
      <c r="AW14" s="92">
        <v>10</v>
      </c>
      <c r="AX14" s="92">
        <v>20</v>
      </c>
      <c r="AY14" s="92">
        <v>368</v>
      </c>
      <c r="AZ14" s="92">
        <v>10</v>
      </c>
      <c r="BA14" s="92">
        <v>10</v>
      </c>
      <c r="BB14" s="92">
        <v>10</v>
      </c>
      <c r="BC14" s="92">
        <v>15</v>
      </c>
      <c r="BD14" s="92">
        <v>15</v>
      </c>
      <c r="BE14" s="92">
        <v>10</v>
      </c>
      <c r="BF14" s="91"/>
      <c r="BG14" s="242">
        <f t="shared" si="0"/>
        <v>1184</v>
      </c>
    </row>
    <row r="15" spans="1:59" s="87" customFormat="1" ht="15" customHeight="1">
      <c r="A15" s="88">
        <v>11</v>
      </c>
      <c r="B15" s="86" t="s">
        <v>93</v>
      </c>
      <c r="C15" s="70" t="s">
        <v>87</v>
      </c>
      <c r="D15" s="70"/>
      <c r="E15" s="70"/>
      <c r="BF15" s="88"/>
      <c r="BG15" s="242">
        <f t="shared" si="0"/>
        <v>0</v>
      </c>
    </row>
    <row r="16" spans="1:59" s="87" customFormat="1" ht="15" customHeight="1">
      <c r="A16" s="88">
        <v>12</v>
      </c>
      <c r="B16" s="86" t="s">
        <v>94</v>
      </c>
      <c r="C16" s="70" t="s">
        <v>87</v>
      </c>
      <c r="D16" s="70"/>
      <c r="E16" s="70"/>
      <c r="F16" s="92"/>
      <c r="G16" s="92"/>
      <c r="H16" s="87">
        <f>(20*11)*0.1</f>
        <v>22</v>
      </c>
      <c r="K16" s="87">
        <v>85</v>
      </c>
      <c r="L16" s="87">
        <v>85</v>
      </c>
      <c r="M16" s="87">
        <v>85</v>
      </c>
      <c r="N16" s="87">
        <v>85</v>
      </c>
      <c r="Y16" s="92"/>
      <c r="AJ16" s="92"/>
      <c r="AO16" s="87">
        <v>55</v>
      </c>
      <c r="AP16" s="87">
        <v>72</v>
      </c>
      <c r="AU16" s="87">
        <v>75</v>
      </c>
      <c r="AV16" s="92">
        <v>75</v>
      </c>
      <c r="AW16" s="87">
        <f>1100*0.1</f>
        <v>110</v>
      </c>
      <c r="AX16" s="87">
        <f>1540*0.1</f>
        <v>154</v>
      </c>
      <c r="AZ16" s="87">
        <f>770*0.1</f>
        <v>77</v>
      </c>
      <c r="BA16" s="87">
        <f>770*0.1</f>
        <v>77</v>
      </c>
      <c r="BB16" s="87">
        <v>80</v>
      </c>
      <c r="BC16" s="87">
        <v>82</v>
      </c>
      <c r="BD16" s="92">
        <v>82</v>
      </c>
      <c r="BE16" s="87">
        <f>1100*0.1</f>
        <v>110</v>
      </c>
      <c r="BF16" s="88"/>
      <c r="BG16" s="242">
        <f t="shared" si="0"/>
        <v>1411</v>
      </c>
    </row>
    <row r="17" spans="1:59" s="87" customFormat="1" ht="15" customHeight="1">
      <c r="A17" s="88">
        <v>13</v>
      </c>
      <c r="B17" s="86" t="s">
        <v>95</v>
      </c>
      <c r="C17" s="70" t="s">
        <v>87</v>
      </c>
      <c r="D17" s="70"/>
      <c r="E17" s="70"/>
      <c r="BF17" s="88"/>
      <c r="BG17" s="242">
        <f t="shared" si="0"/>
        <v>0</v>
      </c>
    </row>
    <row r="18" spans="1:59" s="87" customFormat="1" ht="15" customHeight="1">
      <c r="A18" s="88">
        <v>14</v>
      </c>
      <c r="B18" s="86" t="s">
        <v>146</v>
      </c>
      <c r="C18" s="70" t="s">
        <v>87</v>
      </c>
      <c r="D18" s="70"/>
      <c r="E18" s="70"/>
      <c r="F18" s="87">
        <v>90</v>
      </c>
      <c r="I18" s="87">
        <v>80</v>
      </c>
      <c r="J18" s="92"/>
      <c r="K18" s="92"/>
      <c r="L18" s="92"/>
      <c r="M18" s="92"/>
      <c r="N18" s="92"/>
      <c r="O18" s="92"/>
      <c r="P18" s="92"/>
      <c r="Q18" s="92"/>
      <c r="R18" s="92">
        <f>26</f>
        <v>26</v>
      </c>
      <c r="S18" s="92"/>
      <c r="T18" s="92"/>
      <c r="U18" s="92"/>
      <c r="V18" s="92"/>
      <c r="W18" s="92"/>
      <c r="X18" s="92"/>
      <c r="Y18" s="92"/>
      <c r="Z18" s="92">
        <f>26</f>
        <v>26</v>
      </c>
      <c r="AA18" s="92"/>
      <c r="AB18" s="92"/>
      <c r="AC18" s="92">
        <f>26</f>
        <v>26</v>
      </c>
      <c r="AD18" s="92"/>
      <c r="AE18" s="92"/>
      <c r="AF18" s="92"/>
      <c r="AG18" s="92"/>
      <c r="AH18" s="92"/>
      <c r="AI18" s="92"/>
      <c r="AJ18" s="92"/>
      <c r="AK18" s="92">
        <f>26</f>
        <v>26</v>
      </c>
      <c r="AL18" s="92"/>
      <c r="AM18" s="92"/>
      <c r="AN18" s="92"/>
      <c r="AO18" s="92"/>
      <c r="AP18" s="92"/>
      <c r="AQ18" s="92"/>
      <c r="AR18" s="92"/>
      <c r="AS18" s="92"/>
      <c r="AT18" s="92"/>
      <c r="AU18" s="92"/>
      <c r="AV18" s="92"/>
      <c r="AW18" s="92"/>
      <c r="AX18" s="92"/>
      <c r="AY18" s="92"/>
      <c r="AZ18" s="92"/>
      <c r="BA18" s="92"/>
      <c r="BB18" s="92">
        <f>320*0.3</f>
        <v>96</v>
      </c>
      <c r="BC18" s="92"/>
      <c r="BD18" s="92"/>
      <c r="BE18" s="92">
        <f>600*0.2</f>
        <v>120</v>
      </c>
      <c r="BF18" s="91"/>
      <c r="BG18" s="242">
        <f t="shared" si="0"/>
        <v>490</v>
      </c>
    </row>
    <row r="19" spans="1:59" s="87" customFormat="1" ht="15" customHeight="1">
      <c r="A19" s="88">
        <v>15</v>
      </c>
      <c r="B19" s="86" t="s">
        <v>96</v>
      </c>
      <c r="C19" s="70" t="s">
        <v>87</v>
      </c>
      <c r="D19" s="70"/>
      <c r="E19" s="70">
        <v>360</v>
      </c>
      <c r="F19" s="87">
        <v>396</v>
      </c>
      <c r="I19" s="87">
        <v>198</v>
      </c>
      <c r="J19" s="92">
        <v>518</v>
      </c>
      <c r="K19" s="92">
        <v>345</v>
      </c>
      <c r="L19" s="92">
        <v>345</v>
      </c>
      <c r="M19" s="92">
        <v>345</v>
      </c>
      <c r="N19" s="92">
        <v>345</v>
      </c>
      <c r="O19" s="92">
        <v>518</v>
      </c>
      <c r="P19" s="92"/>
      <c r="Q19" s="92"/>
      <c r="R19" s="92">
        <v>26</v>
      </c>
      <c r="S19" s="92"/>
      <c r="T19" s="92"/>
      <c r="U19" s="92"/>
      <c r="V19" s="92"/>
      <c r="W19" s="92"/>
      <c r="X19" s="92"/>
      <c r="Y19" s="92"/>
      <c r="Z19" s="92">
        <v>26</v>
      </c>
      <c r="AA19" s="92"/>
      <c r="AB19" s="92"/>
      <c r="AC19" s="92">
        <v>26</v>
      </c>
      <c r="AD19" s="92"/>
      <c r="AE19" s="92"/>
      <c r="AF19" s="92"/>
      <c r="AG19" s="92"/>
      <c r="AH19" s="92"/>
      <c r="AI19" s="92"/>
      <c r="AJ19" s="92"/>
      <c r="AK19" s="92">
        <v>26</v>
      </c>
      <c r="AL19" s="92"/>
      <c r="AM19" s="92"/>
      <c r="AN19" s="92"/>
      <c r="AO19" s="92"/>
      <c r="AP19" s="92"/>
      <c r="AQ19" s="92"/>
      <c r="AR19" s="92"/>
      <c r="AS19" s="92"/>
      <c r="AT19" s="92"/>
      <c r="AU19" s="92"/>
      <c r="AV19" s="92"/>
      <c r="AW19" s="92"/>
      <c r="AX19" s="92"/>
      <c r="AY19" s="92"/>
      <c r="AZ19" s="92"/>
      <c r="BA19" s="92"/>
      <c r="BB19" s="92"/>
      <c r="BC19" s="92"/>
      <c r="BD19" s="92"/>
      <c r="BE19" s="92"/>
      <c r="BF19" s="91"/>
      <c r="BG19" s="242">
        <f t="shared" si="0"/>
        <v>3474</v>
      </c>
    </row>
    <row r="20" spans="1:59" s="87" customFormat="1" ht="15" customHeight="1">
      <c r="A20" s="88">
        <v>16</v>
      </c>
      <c r="B20" s="86" t="s">
        <v>97</v>
      </c>
      <c r="C20" s="70" t="s">
        <v>87</v>
      </c>
      <c r="D20" s="70"/>
      <c r="E20" s="70"/>
      <c r="BF20" s="88"/>
      <c r="BG20" s="242">
        <f t="shared" si="0"/>
        <v>0</v>
      </c>
    </row>
    <row r="21" spans="1:59" s="87" customFormat="1" ht="15" customHeight="1">
      <c r="A21" s="88">
        <v>17</v>
      </c>
      <c r="B21" s="86" t="s">
        <v>98</v>
      </c>
      <c r="C21" s="70" t="s">
        <v>87</v>
      </c>
      <c r="D21" s="70"/>
      <c r="E21" s="70">
        <f>76*0.5</f>
        <v>38</v>
      </c>
      <c r="F21" s="87">
        <f>40</f>
        <v>40</v>
      </c>
      <c r="I21" s="87">
        <f>58*0.5</f>
        <v>29</v>
      </c>
      <c r="J21" s="87">
        <f>162*0.5</f>
        <v>81</v>
      </c>
      <c r="K21" s="87">
        <f>74*0.5</f>
        <v>37</v>
      </c>
      <c r="L21" s="87">
        <f>74*0.5</f>
        <v>37</v>
      </c>
      <c r="M21" s="87">
        <f>74*0.5</f>
        <v>37</v>
      </c>
      <c r="N21" s="87">
        <f>74*0.5</f>
        <v>37</v>
      </c>
      <c r="O21" s="87">
        <v>81</v>
      </c>
      <c r="R21" s="87">
        <f>21*0.5</f>
        <v>10.5</v>
      </c>
      <c r="S21" s="92"/>
      <c r="T21" s="92"/>
      <c r="U21" s="92"/>
      <c r="V21" s="92"/>
      <c r="W21" s="92"/>
      <c r="X21" s="92"/>
      <c r="Y21" s="92"/>
      <c r="Z21" s="87">
        <f>21*0.5</f>
        <v>10.5</v>
      </c>
      <c r="AC21" s="87">
        <f>21*0.5</f>
        <v>10.5</v>
      </c>
      <c r="AD21" s="92"/>
      <c r="AE21" s="92"/>
      <c r="AF21" s="92"/>
      <c r="AG21" s="92"/>
      <c r="AH21" s="92"/>
      <c r="AI21" s="92"/>
      <c r="AJ21" s="92"/>
      <c r="AK21" s="87">
        <f>21*0.5</f>
        <v>10.5</v>
      </c>
      <c r="BF21" s="88"/>
      <c r="BG21" s="242">
        <f t="shared" si="0"/>
        <v>459</v>
      </c>
    </row>
    <row r="22" spans="1:59" s="87" customFormat="1" ht="15" customHeight="1">
      <c r="A22" s="88">
        <v>18</v>
      </c>
      <c r="B22" s="86" t="s">
        <v>99</v>
      </c>
      <c r="C22" s="70" t="s">
        <v>87</v>
      </c>
      <c r="D22" s="70">
        <v>130</v>
      </c>
      <c r="E22" s="70"/>
      <c r="AY22" s="87">
        <v>60</v>
      </c>
      <c r="BF22" s="88"/>
      <c r="BG22" s="242">
        <f t="shared" si="0"/>
        <v>190</v>
      </c>
    </row>
    <row r="23" spans="1:59" s="87" customFormat="1" ht="15" customHeight="1">
      <c r="A23" s="88">
        <v>19</v>
      </c>
      <c r="B23" s="86" t="s">
        <v>100</v>
      </c>
      <c r="C23" s="70" t="s">
        <v>40</v>
      </c>
      <c r="D23" s="70"/>
      <c r="E23" s="70"/>
      <c r="BF23" s="88"/>
      <c r="BG23" s="242">
        <f t="shared" si="0"/>
        <v>0</v>
      </c>
    </row>
    <row r="24" spans="1:59" s="87" customFormat="1" ht="15" customHeight="1">
      <c r="A24" s="88">
        <v>20</v>
      </c>
      <c r="B24" s="86" t="s">
        <v>101</v>
      </c>
      <c r="C24" s="70" t="s">
        <v>40</v>
      </c>
      <c r="D24" s="70"/>
      <c r="E24" s="70"/>
      <c r="BF24" s="88"/>
      <c r="BG24" s="242">
        <f t="shared" si="0"/>
        <v>0</v>
      </c>
    </row>
    <row r="25" spans="1:59" s="87" customFormat="1" ht="15" customHeight="1">
      <c r="A25" s="88">
        <v>21</v>
      </c>
      <c r="B25" s="128" t="s">
        <v>102</v>
      </c>
      <c r="C25" s="70" t="s">
        <v>87</v>
      </c>
      <c r="D25" s="70"/>
      <c r="E25" s="70"/>
      <c r="Q25" s="87">
        <v>28</v>
      </c>
      <c r="R25" s="87">
        <v>28</v>
      </c>
      <c r="S25" s="87">
        <f>28*3</f>
        <v>84</v>
      </c>
      <c r="T25" s="87">
        <v>28</v>
      </c>
      <c r="U25" s="92">
        <v>28</v>
      </c>
      <c r="V25" s="92">
        <v>28</v>
      </c>
      <c r="W25" s="92">
        <v>28</v>
      </c>
      <c r="X25" s="92">
        <v>56</v>
      </c>
      <c r="Y25" s="92">
        <v>28</v>
      </c>
      <c r="Z25" s="87">
        <v>28</v>
      </c>
      <c r="AB25" s="87">
        <v>28</v>
      </c>
      <c r="AC25" s="87">
        <v>28</v>
      </c>
      <c r="AD25" s="87">
        <f>28*3</f>
        <v>84</v>
      </c>
      <c r="AE25" s="87">
        <v>28</v>
      </c>
      <c r="AF25" s="92">
        <v>28</v>
      </c>
      <c r="AG25" s="92">
        <v>28</v>
      </c>
      <c r="AH25" s="92">
        <v>28</v>
      </c>
      <c r="AI25" s="92">
        <v>56</v>
      </c>
      <c r="AJ25" s="92">
        <v>28</v>
      </c>
      <c r="AK25" s="87">
        <v>28</v>
      </c>
      <c r="AS25" s="92"/>
      <c r="AV25" s="92"/>
      <c r="AW25" s="92"/>
      <c r="AZ25" s="92"/>
      <c r="BA25" s="92"/>
      <c r="BB25" s="92"/>
      <c r="BC25" s="92"/>
      <c r="BD25" s="92"/>
      <c r="BF25" s="88"/>
      <c r="BG25" s="242">
        <f t="shared" si="0"/>
        <v>728</v>
      </c>
    </row>
    <row r="26" spans="1:59" s="87" customFormat="1" ht="15" customHeight="1">
      <c r="A26" s="88">
        <v>22</v>
      </c>
      <c r="B26" s="128" t="s">
        <v>103</v>
      </c>
      <c r="C26" s="70" t="s">
        <v>87</v>
      </c>
      <c r="D26" s="70"/>
      <c r="E26" s="70"/>
      <c r="O26" s="92"/>
      <c r="P26" s="92"/>
      <c r="Q26" s="92">
        <f>16*3</f>
        <v>48</v>
      </c>
      <c r="R26" s="92">
        <v>4</v>
      </c>
      <c r="S26" s="92">
        <v>16</v>
      </c>
      <c r="T26" s="92">
        <v>32</v>
      </c>
      <c r="U26" s="92">
        <v>36</v>
      </c>
      <c r="V26" s="92"/>
      <c r="W26" s="92">
        <f>48+4</f>
        <v>52</v>
      </c>
      <c r="X26" s="92">
        <f>(16*4)+12</f>
        <v>76</v>
      </c>
      <c r="Y26" s="92">
        <f>48+(8)</f>
        <v>56</v>
      </c>
      <c r="Z26" s="92">
        <v>4</v>
      </c>
      <c r="AA26" s="92"/>
      <c r="AB26" s="92">
        <f>16*3</f>
        <v>48</v>
      </c>
      <c r="AC26" s="92">
        <v>4</v>
      </c>
      <c r="AD26" s="92">
        <v>16</v>
      </c>
      <c r="AE26" s="92">
        <v>32</v>
      </c>
      <c r="AF26" s="92">
        <v>36</v>
      </c>
      <c r="AG26" s="92"/>
      <c r="AH26" s="92">
        <f>48+4</f>
        <v>52</v>
      </c>
      <c r="AI26" s="92">
        <f>(16*4)+12</f>
        <v>76</v>
      </c>
      <c r="AJ26" s="92">
        <f>48+(8)</f>
        <v>56</v>
      </c>
      <c r="AK26" s="92">
        <v>4</v>
      </c>
      <c r="AL26" s="92"/>
      <c r="AM26" s="92"/>
      <c r="AN26" s="92"/>
      <c r="AO26" s="92"/>
      <c r="AP26" s="92"/>
      <c r="AQ26" s="92"/>
      <c r="AR26" s="92"/>
      <c r="AS26" s="92"/>
      <c r="AT26" s="92"/>
      <c r="AU26" s="92"/>
      <c r="AV26" s="92"/>
      <c r="AW26" s="92"/>
      <c r="AX26" s="92"/>
      <c r="AY26" s="92"/>
      <c r="AZ26" s="92"/>
      <c r="BA26" s="92"/>
      <c r="BB26" s="92"/>
      <c r="BC26" s="92"/>
      <c r="BD26" s="92"/>
      <c r="BE26" s="92"/>
      <c r="BF26" s="91"/>
      <c r="BG26" s="242">
        <f t="shared" si="0"/>
        <v>648</v>
      </c>
    </row>
    <row r="27" spans="1:59" s="87" customFormat="1" ht="15" customHeight="1">
      <c r="A27" s="88">
        <v>23</v>
      </c>
      <c r="B27" s="92" t="s">
        <v>104</v>
      </c>
      <c r="C27" s="70" t="s">
        <v>87</v>
      </c>
      <c r="D27" s="70"/>
      <c r="E27" s="70"/>
      <c r="BF27" s="88"/>
      <c r="BG27" s="242">
        <f t="shared" si="0"/>
        <v>0</v>
      </c>
    </row>
    <row r="28" spans="1:59" s="87" customFormat="1" ht="15" customHeight="1">
      <c r="A28" s="88">
        <v>24</v>
      </c>
      <c r="B28" s="92" t="s">
        <v>105</v>
      </c>
      <c r="C28" s="70" t="s">
        <v>87</v>
      </c>
      <c r="D28" s="70"/>
      <c r="E28" s="70"/>
      <c r="BF28" s="88"/>
      <c r="BG28" s="242">
        <f t="shared" si="0"/>
        <v>0</v>
      </c>
    </row>
    <row r="29" spans="1:59" s="87" customFormat="1" ht="15" customHeight="1">
      <c r="A29" s="88">
        <v>25</v>
      </c>
      <c r="B29" s="92" t="s">
        <v>106</v>
      </c>
      <c r="C29" s="70" t="s">
        <v>87</v>
      </c>
      <c r="D29" s="70"/>
      <c r="E29" s="70"/>
      <c r="BF29" s="88"/>
      <c r="BG29" s="242">
        <f t="shared" si="0"/>
        <v>0</v>
      </c>
    </row>
    <row r="30" spans="1:59" s="87" customFormat="1" ht="15" customHeight="1">
      <c r="A30" s="88">
        <v>26</v>
      </c>
      <c r="B30" s="92" t="s">
        <v>107</v>
      </c>
      <c r="C30" s="70" t="s">
        <v>87</v>
      </c>
      <c r="D30" s="70"/>
      <c r="E30" s="70"/>
      <c r="BF30" s="88"/>
      <c r="BG30" s="242">
        <f t="shared" si="0"/>
        <v>0</v>
      </c>
    </row>
    <row r="31" spans="1:59" s="87" customFormat="1" ht="15" customHeight="1">
      <c r="A31" s="89">
        <v>27</v>
      </c>
      <c r="B31" s="90" t="s">
        <v>111</v>
      </c>
      <c r="C31" s="70" t="s">
        <v>87</v>
      </c>
      <c r="D31" s="70"/>
      <c r="E31" s="70"/>
      <c r="BF31" s="88"/>
      <c r="BG31" s="242">
        <f t="shared" si="0"/>
        <v>0</v>
      </c>
    </row>
    <row r="32" spans="1:59" s="87" customFormat="1">
      <c r="A32" s="91">
        <v>28</v>
      </c>
      <c r="B32" s="92" t="s">
        <v>108</v>
      </c>
      <c r="C32" s="70" t="s">
        <v>87</v>
      </c>
      <c r="D32" s="70"/>
      <c r="E32" s="70"/>
      <c r="J32" s="87">
        <f>(30*4)+(36*3)</f>
        <v>228</v>
      </c>
      <c r="AA32" s="87">
        <f>18*30</f>
        <v>540</v>
      </c>
      <c r="AL32" s="87">
        <f>18*30</f>
        <v>540</v>
      </c>
      <c r="AX32" s="87">
        <f>50+36</f>
        <v>86</v>
      </c>
      <c r="BE32" s="87">
        <f>(25*6)+(42*4)</f>
        <v>318</v>
      </c>
      <c r="BF32" s="88"/>
      <c r="BG32" s="242">
        <f t="shared" si="0"/>
        <v>1712</v>
      </c>
    </row>
    <row r="33" spans="1:59" s="87" customFormat="1">
      <c r="A33" s="91">
        <v>29</v>
      </c>
      <c r="B33" s="128" t="s">
        <v>2</v>
      </c>
      <c r="C33" s="70" t="s">
        <v>87</v>
      </c>
      <c r="D33" s="70"/>
      <c r="E33" s="70">
        <f>4*7*2</f>
        <v>56</v>
      </c>
      <c r="F33" s="87">
        <v>56</v>
      </c>
      <c r="G33" s="87">
        <f>56+(2.5*6*2)</f>
        <v>86</v>
      </c>
      <c r="H33" s="87">
        <f>56+(2.5*6*2)</f>
        <v>86</v>
      </c>
      <c r="I33" s="87">
        <f>28*2</f>
        <v>56</v>
      </c>
      <c r="K33" s="87">
        <f>28*2</f>
        <v>56</v>
      </c>
      <c r="L33" s="87">
        <f>28*2</f>
        <v>56</v>
      </c>
      <c r="M33" s="87">
        <f>28*2</f>
        <v>56</v>
      </c>
      <c r="N33" s="87">
        <f>28*2</f>
        <v>56</v>
      </c>
      <c r="Q33" s="87">
        <v>56</v>
      </c>
      <c r="R33" s="87">
        <v>56</v>
      </c>
      <c r="S33" s="92">
        <f>84*2</f>
        <v>168</v>
      </c>
      <c r="T33" s="92">
        <v>56</v>
      </c>
      <c r="U33" s="92">
        <v>56</v>
      </c>
      <c r="V33" s="92">
        <v>56</v>
      </c>
      <c r="W33" s="92">
        <v>56</v>
      </c>
      <c r="X33" s="92">
        <f>56*2</f>
        <v>112</v>
      </c>
      <c r="Y33" s="92">
        <f>28*2</f>
        <v>56</v>
      </c>
      <c r="Z33" s="87">
        <v>56</v>
      </c>
      <c r="AB33" s="87">
        <v>56</v>
      </c>
      <c r="AC33" s="87">
        <v>56</v>
      </c>
      <c r="AD33" s="92">
        <f>84*2</f>
        <v>168</v>
      </c>
      <c r="AE33" s="92">
        <v>56</v>
      </c>
      <c r="AF33" s="92">
        <v>56</v>
      </c>
      <c r="AG33" s="92">
        <v>56</v>
      </c>
      <c r="AH33" s="92">
        <v>56</v>
      </c>
      <c r="AI33" s="92">
        <f>56*2</f>
        <v>112</v>
      </c>
      <c r="AJ33" s="92">
        <f>28*2</f>
        <v>56</v>
      </c>
      <c r="AK33" s="87">
        <v>56</v>
      </c>
      <c r="AS33" s="92"/>
      <c r="BB33" s="92"/>
      <c r="BC33" s="92"/>
      <c r="BF33" s="88"/>
      <c r="BG33" s="242">
        <f t="shared" si="0"/>
        <v>2020</v>
      </c>
    </row>
    <row r="34" spans="1:59" s="87" customFormat="1">
      <c r="A34" s="91">
        <v>30</v>
      </c>
      <c r="B34" s="128" t="s">
        <v>109</v>
      </c>
      <c r="C34" s="70" t="s">
        <v>87</v>
      </c>
      <c r="D34" s="70"/>
      <c r="E34" s="70">
        <f>48*2</f>
        <v>96</v>
      </c>
      <c r="F34" s="87">
        <v>96</v>
      </c>
      <c r="G34" s="87">
        <f>72+16</f>
        <v>88</v>
      </c>
      <c r="H34" s="87">
        <f>32+16</f>
        <v>48</v>
      </c>
      <c r="I34" s="87">
        <f>16*3*2</f>
        <v>96</v>
      </c>
      <c r="K34" s="87">
        <f>16*3*2</f>
        <v>96</v>
      </c>
      <c r="L34" s="87">
        <f>16*3*2</f>
        <v>96</v>
      </c>
      <c r="M34" s="87">
        <f>16*3*2</f>
        <v>96</v>
      </c>
      <c r="N34" s="87">
        <f>16*3*2</f>
        <v>96</v>
      </c>
      <c r="O34" s="92"/>
      <c r="P34" s="92"/>
      <c r="Q34" s="92">
        <f>48*2</f>
        <v>96</v>
      </c>
      <c r="R34" s="92">
        <v>8</v>
      </c>
      <c r="S34" s="92">
        <f>32</f>
        <v>32</v>
      </c>
      <c r="T34" s="92">
        <v>64</v>
      </c>
      <c r="U34" s="92">
        <f>36*2</f>
        <v>72</v>
      </c>
      <c r="V34" s="92"/>
      <c r="W34" s="92">
        <f>52*2</f>
        <v>104</v>
      </c>
      <c r="X34" s="92">
        <f>76*2</f>
        <v>152</v>
      </c>
      <c r="Y34" s="92">
        <f>56*2</f>
        <v>112</v>
      </c>
      <c r="Z34" s="92">
        <v>8</v>
      </c>
      <c r="AA34" s="92"/>
      <c r="AB34" s="92">
        <f>48*2</f>
        <v>96</v>
      </c>
      <c r="AC34" s="92">
        <v>8</v>
      </c>
      <c r="AD34" s="92">
        <f>32</f>
        <v>32</v>
      </c>
      <c r="AE34" s="92">
        <v>64</v>
      </c>
      <c r="AF34" s="92">
        <f>36*2</f>
        <v>72</v>
      </c>
      <c r="AG34" s="92"/>
      <c r="AH34" s="92">
        <f>52*2</f>
        <v>104</v>
      </c>
      <c r="AI34" s="92">
        <f>76*2</f>
        <v>152</v>
      </c>
      <c r="AJ34" s="92">
        <f>56*2</f>
        <v>112</v>
      </c>
      <c r="AK34" s="92">
        <v>8</v>
      </c>
      <c r="AL34" s="92"/>
      <c r="AM34" s="92"/>
      <c r="AN34" s="92"/>
      <c r="AO34" s="92"/>
      <c r="AP34" s="92"/>
      <c r="AQ34" s="92"/>
      <c r="AR34" s="92"/>
      <c r="AS34" s="92"/>
      <c r="AT34" s="92"/>
      <c r="AU34" s="92"/>
      <c r="AV34" s="92"/>
      <c r="AW34" s="92"/>
      <c r="AX34" s="92"/>
      <c r="AY34" s="92"/>
      <c r="AZ34" s="92"/>
      <c r="BA34" s="92"/>
      <c r="BB34" s="92"/>
      <c r="BC34" s="92"/>
      <c r="BD34" s="92"/>
      <c r="BE34" s="92"/>
      <c r="BF34" s="91"/>
      <c r="BG34" s="242">
        <f t="shared" si="0"/>
        <v>2104</v>
      </c>
    </row>
    <row r="35" spans="1:59" s="87" customFormat="1">
      <c r="A35" s="91">
        <v>31</v>
      </c>
      <c r="B35" s="92" t="s">
        <v>110</v>
      </c>
      <c r="C35" s="70" t="s">
        <v>87</v>
      </c>
      <c r="D35" s="70"/>
      <c r="E35" s="70">
        <v>48</v>
      </c>
      <c r="F35" s="87">
        <v>48</v>
      </c>
      <c r="G35" s="87">
        <f>32+4</f>
        <v>36</v>
      </c>
      <c r="H35" s="87">
        <v>16</v>
      </c>
      <c r="I35" s="87">
        <f>16*3</f>
        <v>48</v>
      </c>
      <c r="J35" s="92">
        <v>228</v>
      </c>
      <c r="K35" s="87">
        <f>16*3</f>
        <v>48</v>
      </c>
      <c r="L35" s="87">
        <f>16*3</f>
        <v>48</v>
      </c>
      <c r="M35" s="87">
        <f>16*3</f>
        <v>48</v>
      </c>
      <c r="N35" s="87">
        <f>16*3</f>
        <v>48</v>
      </c>
      <c r="O35" s="92"/>
      <c r="P35" s="92"/>
      <c r="Q35" s="92">
        <v>48</v>
      </c>
      <c r="R35" s="92"/>
      <c r="S35" s="92">
        <v>16</v>
      </c>
      <c r="T35" s="92">
        <v>32</v>
      </c>
      <c r="U35" s="92">
        <v>32</v>
      </c>
      <c r="V35" s="92"/>
      <c r="W35" s="92">
        <v>52</v>
      </c>
      <c r="X35" s="92">
        <v>76</v>
      </c>
      <c r="Y35" s="92">
        <v>56</v>
      </c>
      <c r="Z35" s="92"/>
      <c r="AA35" s="92">
        <v>540</v>
      </c>
      <c r="AB35" s="92">
        <v>48</v>
      </c>
      <c r="AC35" s="92"/>
      <c r="AD35" s="92">
        <v>16</v>
      </c>
      <c r="AE35" s="92">
        <v>32</v>
      </c>
      <c r="AF35" s="92">
        <v>32</v>
      </c>
      <c r="AG35" s="92"/>
      <c r="AH35" s="92">
        <v>52</v>
      </c>
      <c r="AI35" s="92">
        <v>76</v>
      </c>
      <c r="AJ35" s="92">
        <v>56</v>
      </c>
      <c r="AK35" s="92"/>
      <c r="AL35" s="92">
        <v>540</v>
      </c>
      <c r="AM35" s="92"/>
      <c r="AN35" s="92">
        <v>32</v>
      </c>
      <c r="AO35" s="92">
        <f>28*2</f>
        <v>56</v>
      </c>
      <c r="AP35" s="92">
        <v>32</v>
      </c>
      <c r="AQ35" s="92"/>
      <c r="AR35" s="92">
        <v>40</v>
      </c>
      <c r="AS35" s="92">
        <v>40</v>
      </c>
      <c r="AT35" s="92"/>
      <c r="AU35" s="92">
        <v>64</v>
      </c>
      <c r="AV35" s="92">
        <v>48</v>
      </c>
      <c r="AW35" s="92">
        <v>64</v>
      </c>
      <c r="AX35" s="92">
        <v>86</v>
      </c>
      <c r="AY35" s="92"/>
      <c r="AZ35" s="92">
        <v>48</v>
      </c>
      <c r="BA35" s="92">
        <v>48</v>
      </c>
      <c r="BB35" s="92">
        <v>48</v>
      </c>
      <c r="BC35" s="92">
        <v>48</v>
      </c>
      <c r="BD35" s="92">
        <v>56</v>
      </c>
      <c r="BE35" s="92">
        <v>318</v>
      </c>
      <c r="BF35" s="91"/>
      <c r="BG35" s="242">
        <f t="shared" si="0"/>
        <v>3348</v>
      </c>
    </row>
    <row r="36" spans="1:59" s="87" customFormat="1">
      <c r="A36" s="91">
        <v>32</v>
      </c>
      <c r="B36" s="92" t="s">
        <v>112</v>
      </c>
      <c r="C36" s="70" t="s">
        <v>87</v>
      </c>
      <c r="D36" s="70"/>
      <c r="E36" s="70"/>
      <c r="BF36" s="88"/>
      <c r="BG36" s="242">
        <f t="shared" si="0"/>
        <v>0</v>
      </c>
    </row>
    <row r="37" spans="1:59" s="87" customFormat="1">
      <c r="A37" s="91">
        <v>33</v>
      </c>
      <c r="B37" s="92" t="s">
        <v>113</v>
      </c>
      <c r="C37" s="70" t="s">
        <v>144</v>
      </c>
      <c r="D37" s="255">
        <f>2335*0.5</f>
        <v>1167.5</v>
      </c>
      <c r="E37" s="70"/>
      <c r="BF37" s="88"/>
      <c r="BG37" s="242">
        <f t="shared" si="0"/>
        <v>1167.5</v>
      </c>
    </row>
    <row r="38" spans="1:59" s="87" customFormat="1">
      <c r="A38" s="91">
        <v>34</v>
      </c>
      <c r="B38" s="92" t="s">
        <v>114</v>
      </c>
      <c r="C38" s="88" t="s">
        <v>145</v>
      </c>
      <c r="D38" s="194">
        <f>D37*4.5/112</f>
        <v>46.908482142857146</v>
      </c>
      <c r="E38" s="88"/>
      <c r="BF38" s="88"/>
      <c r="BG38" s="242">
        <f t="shared" si="0"/>
        <v>46.908482142857146</v>
      </c>
    </row>
    <row r="39" spans="1:59" s="87" customFormat="1">
      <c r="A39" s="91">
        <v>35</v>
      </c>
      <c r="B39" s="92" t="s">
        <v>115</v>
      </c>
      <c r="C39" s="70" t="s">
        <v>87</v>
      </c>
      <c r="D39" s="70"/>
      <c r="E39" s="70"/>
      <c r="G39" s="87">
        <v>25</v>
      </c>
      <c r="H39" s="87">
        <v>25</v>
      </c>
      <c r="BF39" s="88">
        <v>100</v>
      </c>
      <c r="BG39" s="242">
        <f t="shared" si="0"/>
        <v>150</v>
      </c>
    </row>
    <row r="40" spans="1:59" s="87" customFormat="1">
      <c r="A40" s="91">
        <v>36</v>
      </c>
      <c r="B40" s="92" t="s">
        <v>117</v>
      </c>
      <c r="C40" s="70" t="s">
        <v>87</v>
      </c>
      <c r="D40" s="70"/>
      <c r="E40" s="70"/>
      <c r="G40" s="87">
        <f>20*4</f>
        <v>80</v>
      </c>
      <c r="H40" s="87">
        <v>80</v>
      </c>
      <c r="BF40" s="88">
        <v>560</v>
      </c>
      <c r="BG40" s="242">
        <f t="shared" si="0"/>
        <v>720</v>
      </c>
    </row>
    <row r="41" spans="1:59" s="87" customFormat="1">
      <c r="A41" s="91">
        <v>37</v>
      </c>
      <c r="B41" s="92" t="s">
        <v>116</v>
      </c>
      <c r="C41" s="70" t="s">
        <v>144</v>
      </c>
      <c r="D41" s="70"/>
      <c r="E41" s="70"/>
      <c r="BF41" s="88"/>
      <c r="BG41" s="242">
        <f t="shared" si="0"/>
        <v>0</v>
      </c>
    </row>
    <row r="42" spans="1:59" s="87" customFormat="1">
      <c r="A42" s="91">
        <v>38</v>
      </c>
      <c r="B42" s="92" t="s">
        <v>118</v>
      </c>
      <c r="C42" s="88" t="s">
        <v>18</v>
      </c>
      <c r="D42" s="88"/>
      <c r="E42" s="88"/>
      <c r="BF42" s="88"/>
      <c r="BG42" s="242">
        <f t="shared" si="0"/>
        <v>0</v>
      </c>
    </row>
    <row r="43" spans="1:59" s="87" customFormat="1">
      <c r="A43" s="91">
        <v>39</v>
      </c>
      <c r="B43" s="92" t="s">
        <v>119</v>
      </c>
      <c r="C43" s="88" t="s">
        <v>18</v>
      </c>
      <c r="D43" s="88"/>
      <c r="E43" s="88"/>
      <c r="BF43" s="88"/>
      <c r="BG43" s="242">
        <f t="shared" si="0"/>
        <v>0</v>
      </c>
    </row>
    <row r="44" spans="1:59" s="87" customFormat="1">
      <c r="A44" s="91">
        <v>40</v>
      </c>
      <c r="B44" s="92" t="s">
        <v>165</v>
      </c>
      <c r="C44" s="88" t="s">
        <v>18</v>
      </c>
      <c r="D44" s="88"/>
      <c r="E44" s="88"/>
      <c r="G44" s="91"/>
      <c r="J44" s="91"/>
      <c r="K44" s="92">
        <v>1</v>
      </c>
      <c r="L44" s="92">
        <v>1</v>
      </c>
      <c r="M44" s="92">
        <v>1</v>
      </c>
      <c r="N44" s="92">
        <v>1</v>
      </c>
      <c r="Q44" s="92">
        <v>1</v>
      </c>
      <c r="R44" s="92"/>
      <c r="S44" s="91">
        <v>1</v>
      </c>
      <c r="T44" s="91">
        <v>1</v>
      </c>
      <c r="U44" s="91">
        <v>1</v>
      </c>
      <c r="V44" s="91"/>
      <c r="W44" s="91"/>
      <c r="X44" s="91">
        <v>1</v>
      </c>
      <c r="Y44" s="91">
        <v>1</v>
      </c>
      <c r="Z44" s="92"/>
      <c r="AB44" s="92">
        <v>1</v>
      </c>
      <c r="AC44" s="92"/>
      <c r="AD44" s="91"/>
      <c r="AE44" s="91">
        <v>1</v>
      </c>
      <c r="AF44" s="91">
        <v>1</v>
      </c>
      <c r="AG44" s="91"/>
      <c r="AH44" s="91"/>
      <c r="AI44" s="91">
        <v>1</v>
      </c>
      <c r="AJ44" s="91">
        <v>1</v>
      </c>
      <c r="AK44" s="92"/>
      <c r="AN44" s="87">
        <v>1</v>
      </c>
      <c r="AP44" s="92">
        <v>1</v>
      </c>
      <c r="AQ44" s="92"/>
      <c r="AR44" s="92">
        <v>1</v>
      </c>
      <c r="AS44" s="92">
        <v>1</v>
      </c>
      <c r="AT44" s="92"/>
      <c r="AU44" s="92">
        <v>1</v>
      </c>
      <c r="AV44" s="92">
        <v>1</v>
      </c>
      <c r="AW44" s="92">
        <v>1</v>
      </c>
      <c r="AZ44" s="92">
        <v>1</v>
      </c>
      <c r="BA44" s="92">
        <v>1</v>
      </c>
      <c r="BB44" s="92">
        <v>1</v>
      </c>
      <c r="BC44" s="92">
        <v>1</v>
      </c>
      <c r="BD44" s="92">
        <v>1</v>
      </c>
      <c r="BF44" s="88"/>
      <c r="BG44" s="242">
        <f t="shared" si="0"/>
        <v>27</v>
      </c>
    </row>
    <row r="45" spans="1:59" s="87" customFormat="1">
      <c r="A45" s="91">
        <v>41</v>
      </c>
      <c r="B45" s="92" t="s">
        <v>223</v>
      </c>
      <c r="C45" s="88" t="s">
        <v>40</v>
      </c>
      <c r="D45" s="88"/>
      <c r="E45" s="88"/>
      <c r="BF45" s="88"/>
      <c r="BG45" s="242">
        <f t="shared" si="0"/>
        <v>0</v>
      </c>
    </row>
    <row r="46" spans="1:59" s="87" customFormat="1">
      <c r="A46" s="91">
        <v>42</v>
      </c>
      <c r="B46" s="92" t="s">
        <v>230</v>
      </c>
      <c r="C46" s="88" t="s">
        <v>87</v>
      </c>
      <c r="D46" s="88"/>
      <c r="E46" s="88"/>
      <c r="BF46" s="88"/>
      <c r="BG46" s="242">
        <f t="shared" si="0"/>
        <v>0</v>
      </c>
    </row>
    <row r="47" spans="1:59" s="87" customFormat="1">
      <c r="A47" s="91">
        <v>43</v>
      </c>
      <c r="B47" s="92" t="s">
        <v>231</v>
      </c>
      <c r="C47" s="88" t="s">
        <v>144</v>
      </c>
      <c r="D47" s="88"/>
      <c r="E47" s="88"/>
      <c r="BF47" s="88"/>
      <c r="BG47" s="242">
        <f t="shared" si="0"/>
        <v>0</v>
      </c>
    </row>
    <row r="48" spans="1:59" s="87" customFormat="1">
      <c r="A48" s="91">
        <v>44</v>
      </c>
      <c r="B48" s="92" t="s">
        <v>232</v>
      </c>
      <c r="C48" s="88" t="s">
        <v>87</v>
      </c>
      <c r="D48" s="88"/>
      <c r="E48" s="88"/>
      <c r="BF48" s="88"/>
      <c r="BG48" s="242">
        <f t="shared" si="0"/>
        <v>0</v>
      </c>
    </row>
    <row r="49" spans="1:59" s="87" customFormat="1">
      <c r="A49" s="91">
        <v>45</v>
      </c>
      <c r="B49" s="92" t="s">
        <v>233</v>
      </c>
      <c r="C49" s="88" t="s">
        <v>144</v>
      </c>
      <c r="D49" s="88"/>
      <c r="E49" s="88"/>
      <c r="BF49" s="88"/>
      <c r="BG49" s="242">
        <f t="shared" si="0"/>
        <v>0</v>
      </c>
    </row>
    <row r="50" spans="1:59" s="87" customFormat="1">
      <c r="A50" s="91">
        <v>46</v>
      </c>
      <c r="B50" s="92" t="s">
        <v>234</v>
      </c>
      <c r="C50" s="88" t="s">
        <v>144</v>
      </c>
      <c r="D50" s="88"/>
      <c r="E50" s="88"/>
      <c r="BF50" s="88"/>
      <c r="BG50" s="242">
        <f t="shared" si="0"/>
        <v>0</v>
      </c>
    </row>
    <row r="51" spans="1:59" s="87" customFormat="1">
      <c r="A51" s="91">
        <v>47</v>
      </c>
      <c r="B51" s="92" t="s">
        <v>235</v>
      </c>
      <c r="C51" s="88" t="s">
        <v>144</v>
      </c>
      <c r="D51" s="88"/>
      <c r="E51" s="88"/>
      <c r="BF51" s="88"/>
      <c r="BG51" s="242">
        <f t="shared" si="0"/>
        <v>0</v>
      </c>
    </row>
    <row r="52" spans="1:59" s="87" customFormat="1">
      <c r="A52" s="91"/>
      <c r="B52" s="92"/>
      <c r="C52" s="88"/>
      <c r="D52" s="88"/>
      <c r="E52" s="88"/>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1"/>
      <c r="BG52" s="242"/>
    </row>
    <row r="53" spans="1:59" s="87" customFormat="1">
      <c r="A53" s="100" t="s">
        <v>120</v>
      </c>
      <c r="B53" s="101" t="s">
        <v>121</v>
      </c>
      <c r="C53" s="88"/>
      <c r="D53" s="88"/>
      <c r="E53" s="88"/>
      <c r="BF53" s="88"/>
      <c r="BG53" s="242">
        <f t="shared" ref="BG53:BG63" si="1">SUM(D53:BF53)*1.05</f>
        <v>0</v>
      </c>
    </row>
    <row r="54" spans="1:59" s="87" customFormat="1">
      <c r="A54" s="88">
        <v>1</v>
      </c>
      <c r="B54" s="87" t="s">
        <v>122</v>
      </c>
      <c r="C54" s="88" t="s">
        <v>18</v>
      </c>
      <c r="D54" s="88"/>
      <c r="E54" s="88"/>
      <c r="G54" s="87">
        <v>1</v>
      </c>
      <c r="H54" s="87">
        <v>1</v>
      </c>
      <c r="BF54" s="88">
        <v>4</v>
      </c>
      <c r="BG54" s="242">
        <f t="shared" si="1"/>
        <v>6.3000000000000007</v>
      </c>
    </row>
    <row r="55" spans="1:59" s="87" customFormat="1">
      <c r="A55" s="88">
        <v>2</v>
      </c>
      <c r="B55" s="87" t="s">
        <v>123</v>
      </c>
      <c r="C55" s="88" t="s">
        <v>18</v>
      </c>
      <c r="D55" s="88"/>
      <c r="E55" s="88"/>
      <c r="G55" s="87">
        <v>1</v>
      </c>
      <c r="H55" s="87">
        <v>1</v>
      </c>
      <c r="BF55" s="88">
        <v>4</v>
      </c>
      <c r="BG55" s="242">
        <f t="shared" si="1"/>
        <v>6.3000000000000007</v>
      </c>
    </row>
    <row r="56" spans="1:59" s="87" customFormat="1">
      <c r="A56" s="88">
        <v>3</v>
      </c>
      <c r="B56" s="87" t="s">
        <v>124</v>
      </c>
      <c r="C56" s="88" t="s">
        <v>18</v>
      </c>
      <c r="D56" s="88"/>
      <c r="E56" s="88"/>
      <c r="G56" s="87">
        <v>1</v>
      </c>
      <c r="H56" s="87">
        <v>1</v>
      </c>
      <c r="BF56" s="88">
        <v>4</v>
      </c>
      <c r="BG56" s="242">
        <f t="shared" si="1"/>
        <v>6.3000000000000007</v>
      </c>
    </row>
    <row r="57" spans="1:59" s="87" customFormat="1">
      <c r="A57" s="88">
        <v>4</v>
      </c>
      <c r="B57" s="87" t="s">
        <v>125</v>
      </c>
      <c r="C57" s="88" t="s">
        <v>18</v>
      </c>
      <c r="D57" s="88"/>
      <c r="E57" s="88"/>
      <c r="G57" s="92">
        <v>1</v>
      </c>
      <c r="H57" s="92">
        <v>1</v>
      </c>
      <c r="BF57" s="91">
        <v>4</v>
      </c>
      <c r="BG57" s="242">
        <f t="shared" si="1"/>
        <v>6.3000000000000007</v>
      </c>
    </row>
    <row r="58" spans="1:59" s="87" customFormat="1">
      <c r="A58" s="88">
        <v>5</v>
      </c>
      <c r="B58" s="87" t="s">
        <v>126</v>
      </c>
      <c r="C58" s="88" t="s">
        <v>18</v>
      </c>
      <c r="D58" s="88"/>
      <c r="E58" s="88"/>
      <c r="G58" s="92">
        <v>1</v>
      </c>
      <c r="H58" s="92">
        <v>1</v>
      </c>
      <c r="BF58" s="91">
        <v>4</v>
      </c>
      <c r="BG58" s="242">
        <f t="shared" si="1"/>
        <v>6.3000000000000007</v>
      </c>
    </row>
    <row r="59" spans="1:59" s="87" customFormat="1">
      <c r="A59" s="88">
        <v>6</v>
      </c>
      <c r="B59" s="87" t="s">
        <v>127</v>
      </c>
      <c r="C59" s="88" t="s">
        <v>18</v>
      </c>
      <c r="D59" s="88"/>
      <c r="E59" s="88"/>
      <c r="G59" s="92">
        <v>1</v>
      </c>
      <c r="H59" s="92">
        <v>1</v>
      </c>
      <c r="BF59" s="91">
        <v>4</v>
      </c>
      <c r="BG59" s="242">
        <f t="shared" si="1"/>
        <v>6.3000000000000007</v>
      </c>
    </row>
    <row r="60" spans="1:59" s="87" customFormat="1">
      <c r="A60" s="88">
        <v>7</v>
      </c>
      <c r="B60" s="92" t="s">
        <v>128</v>
      </c>
      <c r="C60" s="88" t="s">
        <v>18</v>
      </c>
      <c r="D60" s="88"/>
      <c r="E60" s="88"/>
      <c r="G60" s="92">
        <v>1</v>
      </c>
      <c r="H60" s="92">
        <v>1</v>
      </c>
      <c r="BF60" s="91">
        <v>4</v>
      </c>
      <c r="BG60" s="242">
        <f t="shared" si="1"/>
        <v>6.3000000000000007</v>
      </c>
    </row>
    <row r="61" spans="1:59" s="87" customFormat="1">
      <c r="A61" s="88">
        <v>8</v>
      </c>
      <c r="B61" s="92" t="s">
        <v>129</v>
      </c>
      <c r="C61" s="88" t="s">
        <v>18</v>
      </c>
      <c r="D61" s="88"/>
      <c r="E61" s="88"/>
      <c r="G61" s="92">
        <v>1</v>
      </c>
      <c r="H61" s="92">
        <v>1</v>
      </c>
      <c r="BF61" s="91">
        <v>4</v>
      </c>
      <c r="BG61" s="242">
        <f t="shared" si="1"/>
        <v>6.3000000000000007</v>
      </c>
    </row>
    <row r="62" spans="1:59" s="87" customFormat="1">
      <c r="A62" s="88">
        <v>9</v>
      </c>
      <c r="B62" s="92" t="s">
        <v>142</v>
      </c>
      <c r="C62" s="88" t="s">
        <v>18</v>
      </c>
      <c r="D62" s="88"/>
      <c r="E62" s="88"/>
      <c r="G62" s="92">
        <v>1</v>
      </c>
      <c r="H62" s="92">
        <v>1</v>
      </c>
      <c r="BF62" s="91">
        <v>4</v>
      </c>
      <c r="BG62" s="242">
        <f t="shared" si="1"/>
        <v>6.3000000000000007</v>
      </c>
    </row>
    <row r="63" spans="1:59" s="87" customFormat="1">
      <c r="A63" s="100" t="s">
        <v>130</v>
      </c>
      <c r="B63" s="101" t="s">
        <v>131</v>
      </c>
      <c r="C63" s="88"/>
      <c r="D63" s="88"/>
      <c r="E63" s="88"/>
      <c r="BF63" s="88"/>
      <c r="BG63" s="242">
        <f t="shared" si="1"/>
        <v>0</v>
      </c>
    </row>
    <row r="64" spans="1:59" s="87" customFormat="1">
      <c r="A64" s="88">
        <v>1</v>
      </c>
      <c r="B64" s="87" t="s">
        <v>132</v>
      </c>
      <c r="C64" s="88" t="s">
        <v>18</v>
      </c>
      <c r="D64" s="88"/>
      <c r="E64" s="88">
        <v>4</v>
      </c>
      <c r="F64" s="87">
        <v>4</v>
      </c>
      <c r="G64" s="91">
        <v>5</v>
      </c>
      <c r="H64" s="91">
        <v>3</v>
      </c>
      <c r="I64" s="91">
        <v>2</v>
      </c>
      <c r="J64" s="91">
        <v>8</v>
      </c>
      <c r="K64" s="91">
        <v>4</v>
      </c>
      <c r="L64" s="91">
        <v>4</v>
      </c>
      <c r="M64" s="91">
        <v>4</v>
      </c>
      <c r="N64" s="91">
        <v>4</v>
      </c>
      <c r="O64" s="91">
        <v>8</v>
      </c>
      <c r="P64" s="91"/>
      <c r="Q64" s="91">
        <v>4</v>
      </c>
      <c r="R64" s="91">
        <v>2</v>
      </c>
      <c r="S64" s="91">
        <v>2</v>
      </c>
      <c r="T64" s="91">
        <v>2</v>
      </c>
      <c r="U64" s="91">
        <v>2</v>
      </c>
      <c r="V64" s="91">
        <v>1</v>
      </c>
      <c r="W64" s="91">
        <v>2</v>
      </c>
      <c r="X64" s="91">
        <v>2</v>
      </c>
      <c r="Y64" s="91">
        <v>4</v>
      </c>
      <c r="Z64" s="91">
        <v>2</v>
      </c>
      <c r="AA64" s="91">
        <v>10</v>
      </c>
      <c r="AB64" s="91">
        <v>4</v>
      </c>
      <c r="AC64" s="91">
        <v>2</v>
      </c>
      <c r="AD64" s="91">
        <v>2</v>
      </c>
      <c r="AE64" s="91">
        <v>2</v>
      </c>
      <c r="AF64" s="91">
        <v>2</v>
      </c>
      <c r="AG64" s="91">
        <v>1</v>
      </c>
      <c r="AH64" s="91">
        <v>2</v>
      </c>
      <c r="AI64" s="91">
        <v>2</v>
      </c>
      <c r="AJ64" s="91">
        <v>4</v>
      </c>
      <c r="AK64" s="91">
        <v>2</v>
      </c>
      <c r="AL64" s="91">
        <v>10</v>
      </c>
      <c r="AM64" s="91"/>
      <c r="AN64" s="91">
        <v>4</v>
      </c>
      <c r="AO64" s="91">
        <v>2</v>
      </c>
      <c r="AP64" s="91">
        <v>2</v>
      </c>
      <c r="AQ64" s="91"/>
      <c r="AR64" s="91">
        <v>4</v>
      </c>
      <c r="AS64" s="91">
        <v>4</v>
      </c>
      <c r="AT64" s="91"/>
      <c r="AU64" s="91">
        <v>4</v>
      </c>
      <c r="AV64" s="91">
        <v>4</v>
      </c>
      <c r="AW64" s="91">
        <v>4</v>
      </c>
      <c r="AX64" s="91">
        <v>6</v>
      </c>
      <c r="AY64" s="91"/>
      <c r="AZ64" s="91">
        <v>4</v>
      </c>
      <c r="BA64" s="91">
        <v>4</v>
      </c>
      <c r="BB64" s="91">
        <v>4</v>
      </c>
      <c r="BC64" s="91">
        <v>4</v>
      </c>
      <c r="BD64" s="91">
        <v>4</v>
      </c>
      <c r="BE64" s="91">
        <v>8</v>
      </c>
      <c r="BF64" s="91">
        <v>5</v>
      </c>
      <c r="BG64" s="242">
        <f>SUM(D64:BF64)*1</f>
        <v>183</v>
      </c>
    </row>
    <row r="65" spans="1:59" s="87" customFormat="1">
      <c r="A65" s="88">
        <v>2</v>
      </c>
      <c r="B65" s="87" t="s">
        <v>3</v>
      </c>
      <c r="C65" s="88" t="s">
        <v>18</v>
      </c>
      <c r="D65" s="88"/>
      <c r="E65" s="88">
        <v>4</v>
      </c>
      <c r="F65" s="87">
        <v>4</v>
      </c>
      <c r="G65" s="91">
        <v>4</v>
      </c>
      <c r="H65" s="91">
        <v>2</v>
      </c>
      <c r="I65" s="91">
        <v>2</v>
      </c>
      <c r="J65" s="91"/>
      <c r="K65" s="91">
        <v>4</v>
      </c>
      <c r="L65" s="91">
        <v>4</v>
      </c>
      <c r="M65" s="91">
        <v>4</v>
      </c>
      <c r="N65" s="91">
        <v>4</v>
      </c>
      <c r="Q65" s="91">
        <v>4</v>
      </c>
      <c r="R65" s="91"/>
      <c r="S65" s="91">
        <v>2</v>
      </c>
      <c r="T65" s="91">
        <v>2</v>
      </c>
      <c r="U65" s="91">
        <v>2</v>
      </c>
      <c r="V65" s="91"/>
      <c r="W65" s="91">
        <v>2</v>
      </c>
      <c r="X65" s="91">
        <v>2</v>
      </c>
      <c r="Y65" s="91">
        <v>4</v>
      </c>
      <c r="Z65" s="91"/>
      <c r="AB65" s="91">
        <v>4</v>
      </c>
      <c r="AC65" s="91"/>
      <c r="AD65" s="91">
        <v>2</v>
      </c>
      <c r="AE65" s="91">
        <v>2</v>
      </c>
      <c r="AF65" s="91">
        <v>2</v>
      </c>
      <c r="AG65" s="91"/>
      <c r="AH65" s="91">
        <v>2</v>
      </c>
      <c r="AI65" s="91">
        <v>2</v>
      </c>
      <c r="AJ65" s="91">
        <v>4</v>
      </c>
      <c r="AK65" s="91"/>
      <c r="AN65" s="91">
        <v>4</v>
      </c>
      <c r="AO65" s="91"/>
      <c r="AP65" s="91">
        <v>3</v>
      </c>
      <c r="AQ65" s="91"/>
      <c r="AR65" s="91">
        <v>4</v>
      </c>
      <c r="AS65" s="91">
        <v>4</v>
      </c>
      <c r="AT65" s="91"/>
      <c r="AU65" s="91">
        <v>4</v>
      </c>
      <c r="AV65" s="91">
        <v>4</v>
      </c>
      <c r="AW65" s="91">
        <v>4</v>
      </c>
      <c r="AX65" s="91"/>
      <c r="AY65" s="91"/>
      <c r="AZ65" s="91">
        <v>4</v>
      </c>
      <c r="BA65" s="91">
        <v>4</v>
      </c>
      <c r="BB65" s="91">
        <v>4</v>
      </c>
      <c r="BC65" s="91">
        <v>4</v>
      </c>
      <c r="BD65" s="91">
        <v>4</v>
      </c>
      <c r="BE65" s="91"/>
      <c r="BF65" s="91"/>
      <c r="BG65" s="242">
        <f t="shared" ref="BG65:BG76" si="2">SUM(D65:BF65)*1</f>
        <v>115</v>
      </c>
    </row>
    <row r="66" spans="1:59" s="87" customFormat="1">
      <c r="A66" s="88">
        <v>3</v>
      </c>
      <c r="B66" s="87" t="s">
        <v>139</v>
      </c>
      <c r="C66" s="88" t="s">
        <v>18</v>
      </c>
      <c r="D66" s="88"/>
      <c r="E66" s="88">
        <v>4</v>
      </c>
      <c r="F66" s="87">
        <v>4</v>
      </c>
      <c r="G66" s="91">
        <v>4</v>
      </c>
      <c r="H66" s="91">
        <v>2</v>
      </c>
      <c r="I66" s="91">
        <v>2</v>
      </c>
      <c r="J66" s="91"/>
      <c r="K66" s="91">
        <v>4</v>
      </c>
      <c r="L66" s="91">
        <v>4</v>
      </c>
      <c r="M66" s="91">
        <v>4</v>
      </c>
      <c r="N66" s="91">
        <v>4</v>
      </c>
      <c r="Q66" s="91">
        <v>4</v>
      </c>
      <c r="R66" s="91"/>
      <c r="S66" s="91">
        <v>2</v>
      </c>
      <c r="T66" s="91">
        <v>2</v>
      </c>
      <c r="U66" s="91">
        <v>2</v>
      </c>
      <c r="V66" s="91"/>
      <c r="W66" s="91">
        <v>2</v>
      </c>
      <c r="X66" s="91">
        <v>2</v>
      </c>
      <c r="Y66" s="91">
        <v>4</v>
      </c>
      <c r="Z66" s="91"/>
      <c r="AB66" s="91">
        <v>4</v>
      </c>
      <c r="AC66" s="91"/>
      <c r="AD66" s="91">
        <v>2</v>
      </c>
      <c r="AE66" s="91">
        <v>2</v>
      </c>
      <c r="AF66" s="91">
        <v>2</v>
      </c>
      <c r="AG66" s="91"/>
      <c r="AH66" s="91">
        <v>2</v>
      </c>
      <c r="AI66" s="91">
        <v>2</v>
      </c>
      <c r="AJ66" s="91">
        <v>4</v>
      </c>
      <c r="AK66" s="91"/>
      <c r="AN66" s="91">
        <v>4</v>
      </c>
      <c r="AO66" s="91"/>
      <c r="AP66" s="91">
        <v>3</v>
      </c>
      <c r="AQ66" s="91"/>
      <c r="AR66" s="91">
        <v>4</v>
      </c>
      <c r="AS66" s="91">
        <v>4</v>
      </c>
      <c r="AT66" s="91"/>
      <c r="AU66" s="91">
        <v>4</v>
      </c>
      <c r="AV66" s="91">
        <v>4</v>
      </c>
      <c r="AW66" s="91">
        <v>4</v>
      </c>
      <c r="AX66" s="91"/>
      <c r="AY66" s="91"/>
      <c r="AZ66" s="91">
        <v>4</v>
      </c>
      <c r="BA66" s="91">
        <v>4</v>
      </c>
      <c r="BB66" s="91">
        <v>4</v>
      </c>
      <c r="BC66" s="91">
        <v>4</v>
      </c>
      <c r="BD66" s="91">
        <v>4</v>
      </c>
      <c r="BE66" s="91"/>
      <c r="BF66" s="91"/>
      <c r="BG66" s="242">
        <f t="shared" si="2"/>
        <v>115</v>
      </c>
    </row>
    <row r="67" spans="1:59" s="87" customFormat="1">
      <c r="A67" s="88">
        <v>4</v>
      </c>
      <c r="B67" s="87" t="s">
        <v>133</v>
      </c>
      <c r="C67" s="88" t="s">
        <v>18</v>
      </c>
      <c r="D67" s="88"/>
      <c r="E67" s="88">
        <v>2</v>
      </c>
      <c r="F67" s="92">
        <v>2</v>
      </c>
      <c r="G67" s="91">
        <v>2</v>
      </c>
      <c r="H67" s="91">
        <v>2</v>
      </c>
      <c r="I67" s="91">
        <v>2</v>
      </c>
      <c r="J67" s="91">
        <v>2</v>
      </c>
      <c r="K67" s="91">
        <v>2</v>
      </c>
      <c r="L67" s="91">
        <v>2</v>
      </c>
      <c r="M67" s="91">
        <v>2</v>
      </c>
      <c r="N67" s="91">
        <v>2</v>
      </c>
      <c r="O67" s="91">
        <v>2</v>
      </c>
      <c r="P67" s="91"/>
      <c r="Q67" s="91">
        <v>2</v>
      </c>
      <c r="R67" s="91">
        <v>1</v>
      </c>
      <c r="S67" s="91">
        <v>1</v>
      </c>
      <c r="T67" s="91">
        <v>1</v>
      </c>
      <c r="U67" s="91">
        <v>1</v>
      </c>
      <c r="V67" s="91">
        <v>1</v>
      </c>
      <c r="W67" s="91">
        <v>1</v>
      </c>
      <c r="X67" s="91">
        <v>1</v>
      </c>
      <c r="Y67" s="91">
        <v>2</v>
      </c>
      <c r="Z67" s="91">
        <v>1</v>
      </c>
      <c r="AA67" s="91">
        <v>3</v>
      </c>
      <c r="AB67" s="91">
        <v>2</v>
      </c>
      <c r="AC67" s="91">
        <v>1</v>
      </c>
      <c r="AD67" s="91">
        <v>1</v>
      </c>
      <c r="AE67" s="91">
        <v>1</v>
      </c>
      <c r="AF67" s="91">
        <v>1</v>
      </c>
      <c r="AG67" s="91">
        <v>1</v>
      </c>
      <c r="AH67" s="91">
        <v>1</v>
      </c>
      <c r="AI67" s="91">
        <v>1</v>
      </c>
      <c r="AJ67" s="91">
        <v>2</v>
      </c>
      <c r="AK67" s="91">
        <v>1</v>
      </c>
      <c r="AL67" s="91">
        <v>3</v>
      </c>
      <c r="AM67" s="91"/>
      <c r="AN67" s="91">
        <v>2</v>
      </c>
      <c r="AO67" s="91">
        <v>1</v>
      </c>
      <c r="AP67" s="91">
        <v>1</v>
      </c>
      <c r="AQ67" s="91"/>
      <c r="AR67" s="91">
        <v>2</v>
      </c>
      <c r="AS67" s="91">
        <v>2</v>
      </c>
      <c r="AT67" s="91"/>
      <c r="AU67" s="91">
        <v>2</v>
      </c>
      <c r="AV67" s="91">
        <v>2</v>
      </c>
      <c r="AW67" s="91">
        <v>2</v>
      </c>
      <c r="AX67" s="91">
        <v>1</v>
      </c>
      <c r="AY67" s="91"/>
      <c r="AZ67" s="91">
        <v>2</v>
      </c>
      <c r="BA67" s="91">
        <v>2</v>
      </c>
      <c r="BB67" s="91">
        <v>2</v>
      </c>
      <c r="BC67" s="91">
        <v>2</v>
      </c>
      <c r="BD67" s="91">
        <v>2</v>
      </c>
      <c r="BE67" s="91">
        <v>2</v>
      </c>
      <c r="BF67" s="91">
        <v>2</v>
      </c>
      <c r="BG67" s="242">
        <f t="shared" si="2"/>
        <v>81</v>
      </c>
    </row>
    <row r="68" spans="1:59" s="87" customFormat="1">
      <c r="A68" s="88">
        <v>5</v>
      </c>
      <c r="B68" s="87" t="s">
        <v>134</v>
      </c>
      <c r="C68" s="88" t="s">
        <v>23</v>
      </c>
      <c r="D68" s="88"/>
      <c r="E68" s="88">
        <v>4</v>
      </c>
      <c r="F68" s="92">
        <v>4</v>
      </c>
      <c r="G68" s="91">
        <v>4</v>
      </c>
      <c r="H68" s="91">
        <v>2</v>
      </c>
      <c r="I68" s="91">
        <v>2</v>
      </c>
      <c r="J68" s="91"/>
      <c r="K68" s="91">
        <v>4</v>
      </c>
      <c r="L68" s="91">
        <v>4</v>
      </c>
      <c r="M68" s="91">
        <v>4</v>
      </c>
      <c r="N68" s="91">
        <v>4</v>
      </c>
      <c r="O68" s="92"/>
      <c r="P68" s="92"/>
      <c r="Q68" s="91">
        <v>4</v>
      </c>
      <c r="R68" s="91"/>
      <c r="S68" s="91">
        <v>2</v>
      </c>
      <c r="T68" s="91">
        <v>2</v>
      </c>
      <c r="U68" s="91">
        <v>2</v>
      </c>
      <c r="V68" s="91"/>
      <c r="W68" s="91">
        <v>2</v>
      </c>
      <c r="X68" s="91">
        <v>2</v>
      </c>
      <c r="Y68" s="91">
        <v>4</v>
      </c>
      <c r="Z68" s="91"/>
      <c r="AA68" s="92"/>
      <c r="AB68" s="91">
        <v>4</v>
      </c>
      <c r="AC68" s="91"/>
      <c r="AD68" s="91">
        <v>2</v>
      </c>
      <c r="AE68" s="91">
        <v>2</v>
      </c>
      <c r="AF68" s="91">
        <v>2</v>
      </c>
      <c r="AG68" s="91"/>
      <c r="AH68" s="91">
        <v>2</v>
      </c>
      <c r="AI68" s="91">
        <v>2</v>
      </c>
      <c r="AJ68" s="91">
        <v>4</v>
      </c>
      <c r="AK68" s="91"/>
      <c r="AL68" s="92"/>
      <c r="AM68" s="92"/>
      <c r="AN68" s="91">
        <v>4</v>
      </c>
      <c r="AO68" s="91"/>
      <c r="AP68" s="91">
        <v>3</v>
      </c>
      <c r="AQ68" s="91"/>
      <c r="AR68" s="91">
        <v>4</v>
      </c>
      <c r="AS68" s="91">
        <v>4</v>
      </c>
      <c r="AT68" s="91"/>
      <c r="AU68" s="91">
        <v>4</v>
      </c>
      <c r="AV68" s="91">
        <v>4</v>
      </c>
      <c r="AW68" s="91">
        <v>4</v>
      </c>
      <c r="AX68" s="91"/>
      <c r="AY68" s="91"/>
      <c r="AZ68" s="91">
        <v>4</v>
      </c>
      <c r="BA68" s="91">
        <v>4</v>
      </c>
      <c r="BB68" s="91">
        <v>4</v>
      </c>
      <c r="BC68" s="91">
        <v>4</v>
      </c>
      <c r="BD68" s="91">
        <v>4</v>
      </c>
      <c r="BE68" s="91"/>
      <c r="BF68" s="91"/>
      <c r="BG68" s="242">
        <f t="shared" si="2"/>
        <v>115</v>
      </c>
    </row>
    <row r="69" spans="1:59" s="87" customFormat="1">
      <c r="A69" s="88">
        <v>6</v>
      </c>
      <c r="B69" s="87" t="s">
        <v>135</v>
      </c>
      <c r="C69" s="88" t="s">
        <v>23</v>
      </c>
      <c r="D69" s="88"/>
      <c r="E69" s="88"/>
      <c r="F69" s="92"/>
      <c r="G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2"/>
      <c r="AX69" s="92"/>
      <c r="AY69" s="92"/>
      <c r="AZ69" s="92"/>
      <c r="BA69" s="92"/>
      <c r="BB69" s="92"/>
      <c r="BC69" s="92"/>
      <c r="BD69" s="92"/>
      <c r="BE69" s="92"/>
      <c r="BF69" s="91"/>
      <c r="BG69" s="242">
        <f t="shared" si="2"/>
        <v>0</v>
      </c>
    </row>
    <row r="70" spans="1:59" s="87" customFormat="1">
      <c r="A70" s="88">
        <v>7</v>
      </c>
      <c r="B70" s="87" t="s">
        <v>136</v>
      </c>
      <c r="C70" s="88" t="s">
        <v>26</v>
      </c>
      <c r="D70" s="88"/>
      <c r="E70" s="88">
        <v>10</v>
      </c>
      <c r="F70" s="92">
        <v>10</v>
      </c>
      <c r="G70" s="91">
        <v>10</v>
      </c>
      <c r="H70" s="91">
        <v>5</v>
      </c>
      <c r="I70" s="91">
        <v>5</v>
      </c>
      <c r="J70" s="91">
        <v>10</v>
      </c>
      <c r="K70" s="91">
        <v>10</v>
      </c>
      <c r="L70" s="91">
        <v>10</v>
      </c>
      <c r="M70" s="91">
        <v>10</v>
      </c>
      <c r="N70" s="91">
        <v>10</v>
      </c>
      <c r="O70" s="91">
        <v>10</v>
      </c>
      <c r="P70" s="91"/>
      <c r="Q70" s="91">
        <v>10</v>
      </c>
      <c r="R70" s="91">
        <v>2</v>
      </c>
      <c r="S70" s="91">
        <v>5</v>
      </c>
      <c r="T70" s="91">
        <v>5</v>
      </c>
      <c r="U70" s="91">
        <v>5</v>
      </c>
      <c r="V70" s="91">
        <v>3</v>
      </c>
      <c r="W70" s="91">
        <v>5</v>
      </c>
      <c r="X70" s="91">
        <v>5</v>
      </c>
      <c r="Y70" s="91">
        <v>10</v>
      </c>
      <c r="Z70" s="91">
        <v>2</v>
      </c>
      <c r="AA70" s="91">
        <v>12</v>
      </c>
      <c r="AB70" s="91">
        <v>10</v>
      </c>
      <c r="AC70" s="91">
        <v>2</v>
      </c>
      <c r="AD70" s="91">
        <v>5</v>
      </c>
      <c r="AE70" s="91">
        <v>5</v>
      </c>
      <c r="AF70" s="91">
        <v>5</v>
      </c>
      <c r="AG70" s="91">
        <v>3</v>
      </c>
      <c r="AH70" s="91">
        <v>5</v>
      </c>
      <c r="AI70" s="91">
        <v>5</v>
      </c>
      <c r="AJ70" s="91">
        <v>10</v>
      </c>
      <c r="AK70" s="91">
        <v>2</v>
      </c>
      <c r="AL70" s="91">
        <v>12</v>
      </c>
      <c r="AM70" s="91"/>
      <c r="AN70" s="91"/>
      <c r="AO70" s="91">
        <v>4</v>
      </c>
      <c r="AP70" s="91">
        <v>6</v>
      </c>
      <c r="AQ70" s="91"/>
      <c r="AR70" s="91">
        <v>10</v>
      </c>
      <c r="AS70" s="91">
        <v>10</v>
      </c>
      <c r="AT70" s="91"/>
      <c r="AU70" s="91"/>
      <c r="AV70" s="91"/>
      <c r="AW70" s="91"/>
      <c r="AX70" s="91">
        <v>7</v>
      </c>
      <c r="AY70" s="91"/>
      <c r="AZ70" s="91"/>
      <c r="BA70" s="91"/>
      <c r="BB70" s="91"/>
      <c r="BC70" s="91"/>
      <c r="BD70" s="91"/>
      <c r="BE70" s="91">
        <v>10</v>
      </c>
      <c r="BF70" s="91">
        <v>5</v>
      </c>
      <c r="BG70" s="242">
        <f t="shared" si="2"/>
        <v>280</v>
      </c>
    </row>
    <row r="71" spans="1:59" s="87" customFormat="1">
      <c r="A71" s="88">
        <v>8</v>
      </c>
      <c r="B71" s="87" t="s">
        <v>137</v>
      </c>
      <c r="C71" s="88" t="s">
        <v>26</v>
      </c>
      <c r="D71" s="88"/>
      <c r="E71" s="88">
        <v>2</v>
      </c>
      <c r="F71" s="92">
        <v>2</v>
      </c>
      <c r="G71" s="91">
        <v>2</v>
      </c>
      <c r="H71" s="91">
        <v>1</v>
      </c>
      <c r="I71" s="91">
        <v>1</v>
      </c>
      <c r="J71" s="91">
        <v>2</v>
      </c>
      <c r="K71" s="91">
        <v>2</v>
      </c>
      <c r="L71" s="91">
        <v>2</v>
      </c>
      <c r="M71" s="91">
        <v>2</v>
      </c>
      <c r="N71" s="91">
        <v>2</v>
      </c>
      <c r="O71" s="91">
        <v>2</v>
      </c>
      <c r="P71" s="91"/>
      <c r="Q71" s="91">
        <v>2</v>
      </c>
      <c r="R71" s="91">
        <v>1</v>
      </c>
      <c r="S71" s="91"/>
      <c r="T71" s="91"/>
      <c r="U71" s="91"/>
      <c r="V71" s="91">
        <v>1</v>
      </c>
      <c r="W71" s="91"/>
      <c r="X71" s="91"/>
      <c r="Y71" s="91">
        <v>2</v>
      </c>
      <c r="Z71" s="91">
        <v>1</v>
      </c>
      <c r="AA71" s="91">
        <v>3</v>
      </c>
      <c r="AB71" s="91">
        <v>2</v>
      </c>
      <c r="AC71" s="91">
        <v>1</v>
      </c>
      <c r="AD71" s="91"/>
      <c r="AE71" s="91"/>
      <c r="AF71" s="91"/>
      <c r="AG71" s="91">
        <v>1</v>
      </c>
      <c r="AH71" s="91"/>
      <c r="AI71" s="91"/>
      <c r="AJ71" s="91">
        <v>2</v>
      </c>
      <c r="AK71" s="91">
        <v>1</v>
      </c>
      <c r="AL71" s="91">
        <v>3</v>
      </c>
      <c r="AM71" s="91"/>
      <c r="AN71" s="91">
        <v>10</v>
      </c>
      <c r="AO71" s="91">
        <v>1</v>
      </c>
      <c r="AP71" s="91">
        <v>1</v>
      </c>
      <c r="AQ71" s="91"/>
      <c r="AR71" s="91">
        <v>2</v>
      </c>
      <c r="AS71" s="91">
        <v>2</v>
      </c>
      <c r="AT71" s="91"/>
      <c r="AU71" s="91">
        <v>10</v>
      </c>
      <c r="AV71" s="91">
        <v>10</v>
      </c>
      <c r="AW71" s="91">
        <v>10</v>
      </c>
      <c r="AX71" s="91">
        <v>1</v>
      </c>
      <c r="AY71" s="91"/>
      <c r="AZ71" s="91">
        <v>10</v>
      </c>
      <c r="BA71" s="91">
        <v>10</v>
      </c>
      <c r="BB71" s="91">
        <v>10</v>
      </c>
      <c r="BC71" s="91">
        <v>10</v>
      </c>
      <c r="BD71" s="91">
        <v>10</v>
      </c>
      <c r="BE71" s="91">
        <v>1</v>
      </c>
      <c r="BF71" s="91"/>
      <c r="BG71" s="242">
        <f t="shared" si="2"/>
        <v>138</v>
      </c>
    </row>
    <row r="72" spans="1:59" s="87" customFormat="1">
      <c r="A72" s="88"/>
      <c r="B72" s="87" t="s">
        <v>203</v>
      </c>
      <c r="C72" s="88" t="s">
        <v>26</v>
      </c>
      <c r="D72" s="88"/>
      <c r="E72" s="88"/>
      <c r="F72" s="92"/>
      <c r="G72" s="92"/>
      <c r="AN72" s="91">
        <v>2</v>
      </c>
      <c r="AU72" s="91">
        <v>2</v>
      </c>
      <c r="AV72" s="91">
        <v>2</v>
      </c>
      <c r="AW72" s="91">
        <v>2</v>
      </c>
      <c r="AZ72" s="91">
        <v>2</v>
      </c>
      <c r="BA72" s="91">
        <v>2</v>
      </c>
      <c r="BB72" s="91">
        <v>2</v>
      </c>
      <c r="BC72" s="91">
        <v>2</v>
      </c>
      <c r="BD72" s="91">
        <v>2</v>
      </c>
      <c r="BF72" s="88"/>
      <c r="BG72" s="242">
        <f t="shared" si="2"/>
        <v>18</v>
      </c>
    </row>
    <row r="73" spans="1:59" s="87" customFormat="1">
      <c r="A73" s="88">
        <v>9</v>
      </c>
      <c r="B73" s="92" t="s">
        <v>224</v>
      </c>
      <c r="C73" s="88" t="s">
        <v>26</v>
      </c>
      <c r="D73" s="88"/>
      <c r="E73" s="88"/>
      <c r="BF73" s="88"/>
      <c r="BG73" s="242">
        <f t="shared" si="2"/>
        <v>0</v>
      </c>
    </row>
    <row r="74" spans="1:59" s="87" customFormat="1">
      <c r="A74" s="88">
        <v>10</v>
      </c>
      <c r="B74" s="92" t="s">
        <v>140</v>
      </c>
      <c r="C74" s="88" t="s">
        <v>26</v>
      </c>
      <c r="D74" s="88"/>
      <c r="E74" s="88">
        <v>4</v>
      </c>
      <c r="F74" s="87">
        <v>4</v>
      </c>
      <c r="G74" s="88">
        <v>4</v>
      </c>
      <c r="H74" s="91">
        <v>2</v>
      </c>
      <c r="I74" s="91">
        <v>2</v>
      </c>
      <c r="K74" s="91">
        <v>4</v>
      </c>
      <c r="L74" s="91">
        <v>4</v>
      </c>
      <c r="M74" s="91">
        <v>4</v>
      </c>
      <c r="N74" s="91">
        <v>4</v>
      </c>
      <c r="O74" s="91">
        <v>2</v>
      </c>
      <c r="Q74" s="91">
        <v>4</v>
      </c>
      <c r="R74" s="91"/>
      <c r="S74" s="91">
        <v>2</v>
      </c>
      <c r="T74" s="91">
        <v>2</v>
      </c>
      <c r="U74" s="91">
        <v>2</v>
      </c>
      <c r="V74" s="91"/>
      <c r="W74" s="91">
        <v>2</v>
      </c>
      <c r="X74" s="91">
        <v>2</v>
      </c>
      <c r="Y74" s="91">
        <v>4</v>
      </c>
      <c r="Z74" s="91"/>
      <c r="AB74" s="91">
        <v>4</v>
      </c>
      <c r="AC74" s="91"/>
      <c r="AD74" s="91">
        <v>2</v>
      </c>
      <c r="AE74" s="91">
        <v>2</v>
      </c>
      <c r="AF74" s="91">
        <v>2</v>
      </c>
      <c r="AG74" s="91"/>
      <c r="AH74" s="91">
        <v>2</v>
      </c>
      <c r="AI74" s="91">
        <v>2</v>
      </c>
      <c r="AJ74" s="91">
        <v>4</v>
      </c>
      <c r="AK74" s="91"/>
      <c r="AN74" s="87">
        <v>4</v>
      </c>
      <c r="AP74" s="87">
        <v>3</v>
      </c>
      <c r="AR74" s="87">
        <v>4</v>
      </c>
      <c r="AS74" s="92">
        <v>4</v>
      </c>
      <c r="AU74" s="88">
        <v>4</v>
      </c>
      <c r="AV74" s="91">
        <v>4</v>
      </c>
      <c r="AW74" s="91">
        <v>4</v>
      </c>
      <c r="AZ74" s="91">
        <v>4</v>
      </c>
      <c r="BA74" s="91">
        <v>4</v>
      </c>
      <c r="BB74" s="91">
        <v>4</v>
      </c>
      <c r="BC74" s="91">
        <v>4</v>
      </c>
      <c r="BD74" s="91">
        <v>4</v>
      </c>
      <c r="BF74" s="88"/>
      <c r="BG74" s="242">
        <f t="shared" si="2"/>
        <v>117</v>
      </c>
    </row>
    <row r="75" spans="1:59" s="87" customFormat="1">
      <c r="A75" s="91">
        <v>11</v>
      </c>
      <c r="B75" s="92" t="s">
        <v>141</v>
      </c>
      <c r="C75" s="88" t="s">
        <v>26</v>
      </c>
      <c r="D75" s="88"/>
      <c r="E75" s="88">
        <v>4</v>
      </c>
      <c r="F75" s="87">
        <v>4</v>
      </c>
      <c r="G75" s="91">
        <v>5</v>
      </c>
      <c r="H75" s="91">
        <v>3</v>
      </c>
      <c r="I75" s="91">
        <v>2</v>
      </c>
      <c r="J75" s="91">
        <v>8</v>
      </c>
      <c r="K75" s="91">
        <v>4</v>
      </c>
      <c r="L75" s="91">
        <v>4</v>
      </c>
      <c r="M75" s="91">
        <v>4</v>
      </c>
      <c r="N75" s="91">
        <v>4</v>
      </c>
      <c r="O75" s="91">
        <v>2</v>
      </c>
      <c r="P75" s="91"/>
      <c r="Q75" s="91">
        <v>4</v>
      </c>
      <c r="R75" s="91">
        <v>2</v>
      </c>
      <c r="S75" s="91">
        <v>2</v>
      </c>
      <c r="T75" s="91">
        <v>2</v>
      </c>
      <c r="U75" s="91">
        <v>2</v>
      </c>
      <c r="V75" s="91">
        <v>1</v>
      </c>
      <c r="W75" s="91">
        <v>2</v>
      </c>
      <c r="X75" s="91">
        <v>2</v>
      </c>
      <c r="Y75" s="91">
        <v>4</v>
      </c>
      <c r="Z75" s="91">
        <v>2</v>
      </c>
      <c r="AA75" s="91">
        <v>10</v>
      </c>
      <c r="AB75" s="91">
        <v>4</v>
      </c>
      <c r="AC75" s="91">
        <v>2</v>
      </c>
      <c r="AD75" s="91">
        <v>2</v>
      </c>
      <c r="AE75" s="91">
        <v>2</v>
      </c>
      <c r="AF75" s="91">
        <v>2</v>
      </c>
      <c r="AG75" s="91">
        <v>1</v>
      </c>
      <c r="AH75" s="91">
        <v>2</v>
      </c>
      <c r="AI75" s="91">
        <v>2</v>
      </c>
      <c r="AJ75" s="91">
        <v>4</v>
      </c>
      <c r="AK75" s="91">
        <v>2</v>
      </c>
      <c r="AL75" s="91">
        <v>10</v>
      </c>
      <c r="AM75" s="91"/>
      <c r="AN75" s="91">
        <v>4</v>
      </c>
      <c r="AO75" s="91">
        <v>2</v>
      </c>
      <c r="AP75" s="91">
        <v>2</v>
      </c>
      <c r="AQ75" s="91"/>
      <c r="AR75" s="91">
        <v>4</v>
      </c>
      <c r="AS75" s="91">
        <v>4</v>
      </c>
      <c r="AT75" s="91"/>
      <c r="AU75" s="91">
        <v>4</v>
      </c>
      <c r="AV75" s="91">
        <v>4</v>
      </c>
      <c r="AW75" s="91">
        <v>4</v>
      </c>
      <c r="AX75" s="91">
        <v>6</v>
      </c>
      <c r="AY75" s="91"/>
      <c r="AZ75" s="91">
        <v>4</v>
      </c>
      <c r="BA75" s="91">
        <v>4</v>
      </c>
      <c r="BB75" s="91">
        <v>4</v>
      </c>
      <c r="BC75" s="91">
        <v>4</v>
      </c>
      <c r="BD75" s="91">
        <v>4</v>
      </c>
      <c r="BE75" s="91">
        <v>8</v>
      </c>
      <c r="BF75" s="91">
        <v>5</v>
      </c>
      <c r="BG75" s="242">
        <f t="shared" si="2"/>
        <v>177</v>
      </c>
    </row>
    <row r="76" spans="1:59">
      <c r="A76" s="91">
        <v>12</v>
      </c>
      <c r="B76" s="92" t="s">
        <v>225</v>
      </c>
      <c r="C76" s="91" t="s">
        <v>26</v>
      </c>
      <c r="D76" s="91"/>
      <c r="E76" s="91">
        <v>4</v>
      </c>
      <c r="F76" s="92">
        <v>4</v>
      </c>
      <c r="G76" s="91">
        <v>5</v>
      </c>
      <c r="H76" s="91">
        <v>3</v>
      </c>
      <c r="I76" s="91">
        <v>2</v>
      </c>
      <c r="J76" s="91">
        <v>8</v>
      </c>
      <c r="K76" s="91">
        <v>4</v>
      </c>
      <c r="L76" s="91">
        <v>4</v>
      </c>
      <c r="M76" s="91">
        <v>4</v>
      </c>
      <c r="N76" s="91">
        <v>4</v>
      </c>
      <c r="O76" s="91">
        <v>2</v>
      </c>
      <c r="P76" s="91"/>
      <c r="Q76" s="91">
        <v>4</v>
      </c>
      <c r="R76" s="91">
        <v>2</v>
      </c>
      <c r="S76" s="91">
        <v>2</v>
      </c>
      <c r="T76" s="91">
        <v>2</v>
      </c>
      <c r="U76" s="91">
        <v>2</v>
      </c>
      <c r="V76" s="91">
        <v>1</v>
      </c>
      <c r="W76" s="91">
        <v>2</v>
      </c>
      <c r="X76" s="91">
        <v>2</v>
      </c>
      <c r="Y76" s="91">
        <v>4</v>
      </c>
      <c r="Z76" s="91">
        <v>2</v>
      </c>
      <c r="AA76" s="91">
        <v>10</v>
      </c>
      <c r="AB76" s="91">
        <v>4</v>
      </c>
      <c r="AC76" s="91">
        <v>2</v>
      </c>
      <c r="AD76" s="91">
        <v>2</v>
      </c>
      <c r="AE76" s="91">
        <v>2</v>
      </c>
      <c r="AF76" s="91">
        <v>2</v>
      </c>
      <c r="AG76" s="91">
        <v>1</v>
      </c>
      <c r="AH76" s="91">
        <v>2</v>
      </c>
      <c r="AI76" s="91">
        <v>2</v>
      </c>
      <c r="AJ76" s="91">
        <v>4</v>
      </c>
      <c r="AK76" s="91">
        <v>2</v>
      </c>
      <c r="AL76" s="91">
        <v>10</v>
      </c>
      <c r="AM76" s="91"/>
      <c r="AN76" s="91">
        <v>4</v>
      </c>
      <c r="AO76" s="91">
        <v>2</v>
      </c>
      <c r="AP76" s="91">
        <v>2</v>
      </c>
      <c r="AQ76" s="91"/>
      <c r="AR76" s="91">
        <v>4</v>
      </c>
      <c r="AS76" s="91">
        <v>4</v>
      </c>
      <c r="AT76" s="91"/>
      <c r="AU76" s="91">
        <v>4</v>
      </c>
      <c r="AV76" s="91">
        <v>4</v>
      </c>
      <c r="AW76" s="91">
        <v>4</v>
      </c>
      <c r="AX76" s="91">
        <v>6</v>
      </c>
      <c r="AY76" s="91"/>
      <c r="AZ76" s="91">
        <v>4</v>
      </c>
      <c r="BA76" s="91">
        <v>4</v>
      </c>
      <c r="BB76" s="91">
        <v>4</v>
      </c>
      <c r="BC76" s="91">
        <v>4</v>
      </c>
      <c r="BD76" s="91">
        <v>4</v>
      </c>
      <c r="BE76" s="91">
        <v>8</v>
      </c>
      <c r="BF76" s="91">
        <v>5</v>
      </c>
      <c r="BG76" s="242">
        <f t="shared" si="2"/>
        <v>177</v>
      </c>
    </row>
  </sheetData>
  <mergeCells count="9">
    <mergeCell ref="AY2:BE2"/>
    <mergeCell ref="AB2:AL2"/>
    <mergeCell ref="AQ2:AS2"/>
    <mergeCell ref="B1:G1"/>
    <mergeCell ref="P2:AA2"/>
    <mergeCell ref="D2:J2"/>
    <mergeCell ref="K2:O2"/>
    <mergeCell ref="AM2:AP2"/>
    <mergeCell ref="AT2:AX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6"/>
  <sheetViews>
    <sheetView view="pageBreakPreview" topLeftCell="A88" zoomScale="110" zoomScaleSheetLayoutView="110" workbookViewId="0">
      <selection activeCell="G66" sqref="G66"/>
    </sheetView>
  </sheetViews>
  <sheetFormatPr defaultRowHeight="15"/>
  <cols>
    <col min="1" max="1" width="4.85546875" style="82" customWidth="1"/>
    <col min="2" max="2" width="45.42578125" style="1" customWidth="1"/>
    <col min="3" max="3" width="7.42578125" style="1" customWidth="1"/>
    <col min="4" max="4" width="8.28515625" style="143" customWidth="1"/>
    <col min="5" max="5" width="12.140625" style="1" customWidth="1"/>
    <col min="6" max="6" width="11.28515625" style="1" customWidth="1"/>
    <col min="7" max="9" width="9.140625" customWidth="1"/>
  </cols>
  <sheetData>
    <row r="1" spans="1:8" ht="18">
      <c r="A1" s="289" t="s">
        <v>294</v>
      </c>
      <c r="B1" s="289"/>
      <c r="C1" s="289"/>
      <c r="D1" s="289"/>
      <c r="E1" s="289"/>
      <c r="F1" s="289"/>
    </row>
    <row r="2" spans="1:8" ht="18">
      <c r="A2" s="289" t="s">
        <v>5</v>
      </c>
      <c r="B2" s="289"/>
      <c r="C2" s="289"/>
      <c r="D2" s="289"/>
      <c r="E2" s="289"/>
      <c r="F2" s="289"/>
    </row>
    <row r="3" spans="1:8" ht="18">
      <c r="A3" s="289" t="s">
        <v>143</v>
      </c>
      <c r="B3" s="289"/>
      <c r="C3" s="289"/>
      <c r="D3" s="289"/>
      <c r="E3" s="289"/>
      <c r="F3" s="289"/>
    </row>
    <row r="4" spans="1:8" ht="18">
      <c r="A4" s="289" t="s">
        <v>6</v>
      </c>
      <c r="B4" s="289"/>
      <c r="C4" s="289"/>
      <c r="D4" s="289"/>
      <c r="E4" s="289"/>
      <c r="F4" s="289"/>
    </row>
    <row r="5" spans="1:8" ht="18" customHeight="1">
      <c r="A5" s="289" t="s">
        <v>336</v>
      </c>
      <c r="B5" s="289"/>
      <c r="C5" s="289"/>
      <c r="D5" s="289"/>
      <c r="E5" s="289"/>
      <c r="F5" s="289"/>
    </row>
    <row r="6" spans="1:8">
      <c r="A6" s="288"/>
      <c r="B6" s="288"/>
      <c r="C6" s="288"/>
      <c r="D6" s="288"/>
      <c r="E6" s="288"/>
      <c r="F6" s="288"/>
    </row>
    <row r="7" spans="1:8" ht="30" customHeight="1">
      <c r="A7" s="79" t="s">
        <v>7</v>
      </c>
      <c r="B7" s="293" t="s">
        <v>8</v>
      </c>
      <c r="C7" s="293"/>
      <c r="D7" s="293"/>
      <c r="E7" s="293"/>
      <c r="F7" s="293"/>
    </row>
    <row r="8" spans="1:8" ht="15.75">
      <c r="A8" s="294" t="s">
        <v>204</v>
      </c>
      <c r="B8" s="294"/>
      <c r="C8" s="294"/>
      <c r="D8" s="294"/>
      <c r="E8" s="294"/>
      <c r="F8" s="294"/>
    </row>
    <row r="9" spans="1:8">
      <c r="A9" s="295" t="s">
        <v>10</v>
      </c>
      <c r="B9" s="296" t="s">
        <v>11</v>
      </c>
      <c r="C9" s="296" t="s">
        <v>12</v>
      </c>
      <c r="D9" s="297" t="s">
        <v>13</v>
      </c>
      <c r="E9" s="24" t="s">
        <v>14</v>
      </c>
      <c r="F9" s="298" t="s">
        <v>15</v>
      </c>
    </row>
    <row r="10" spans="1:8">
      <c r="A10" s="295"/>
      <c r="B10" s="296"/>
      <c r="C10" s="296"/>
      <c r="D10" s="297"/>
      <c r="E10" s="25" t="s">
        <v>16</v>
      </c>
      <c r="F10" s="299"/>
    </row>
    <row r="11" spans="1:8" s="1" customFormat="1" ht="76.5">
      <c r="A11" s="298">
        <v>1</v>
      </c>
      <c r="B11" s="125" t="s">
        <v>190</v>
      </c>
      <c r="C11" s="301"/>
      <c r="D11" s="303"/>
      <c r="E11" s="305"/>
      <c r="F11" s="307"/>
      <c r="G11" s="22"/>
      <c r="H11" s="22"/>
    </row>
    <row r="12" spans="1:8" s="1" customFormat="1" ht="38.25">
      <c r="A12" s="300"/>
      <c r="B12" s="107" t="s">
        <v>191</v>
      </c>
      <c r="C12" s="302"/>
      <c r="D12" s="304"/>
      <c r="E12" s="306"/>
      <c r="F12" s="308"/>
      <c r="G12" s="22"/>
      <c r="H12" s="22"/>
    </row>
    <row r="13" spans="1:8" s="1" customFormat="1" ht="38.25">
      <c r="A13" s="299"/>
      <c r="B13" s="107" t="s">
        <v>192</v>
      </c>
      <c r="C13" s="109" t="s">
        <v>193</v>
      </c>
      <c r="D13" s="124">
        <f>'Rehabil (m.s) 1'!BG37</f>
        <v>1167.5</v>
      </c>
      <c r="E13" s="148">
        <v>349</v>
      </c>
      <c r="F13" s="145">
        <f>D13*E13</f>
        <v>407457.5</v>
      </c>
      <c r="G13" s="22"/>
      <c r="H13" s="22"/>
    </row>
    <row r="14" spans="1:8" s="1" customFormat="1" ht="66.75" customHeight="1">
      <c r="A14" s="290">
        <v>2</v>
      </c>
      <c r="B14" s="111" t="s">
        <v>174</v>
      </c>
      <c r="C14" s="109" t="s">
        <v>171</v>
      </c>
      <c r="D14" s="114">
        <f>'Rehabil (m.s) 1'!BG7</f>
        <v>26715</v>
      </c>
      <c r="E14" s="115">
        <v>1328.25</v>
      </c>
      <c r="F14" s="116">
        <f t="shared" ref="F14:F15" si="0">D14*E14/100</f>
        <v>354841.98749999999</v>
      </c>
    </row>
    <row r="15" spans="1:8" s="1" customFormat="1" ht="17.25" customHeight="1">
      <c r="A15" s="291"/>
      <c r="B15" s="111" t="s">
        <v>175</v>
      </c>
      <c r="C15" s="109" t="s">
        <v>171</v>
      </c>
      <c r="D15" s="114">
        <f>D14</f>
        <v>26715</v>
      </c>
      <c r="E15" s="115">
        <v>619.85</v>
      </c>
      <c r="F15" s="116">
        <f t="shared" si="0"/>
        <v>165592.92749999999</v>
      </c>
    </row>
    <row r="16" spans="1:8" s="1" customFormat="1" ht="60" customHeight="1">
      <c r="A16" s="290">
        <v>3</v>
      </c>
      <c r="B16" s="107" t="s">
        <v>176</v>
      </c>
      <c r="C16" s="109"/>
      <c r="D16" s="114"/>
      <c r="E16" s="109"/>
      <c r="F16" s="110"/>
    </row>
    <row r="17" spans="1:6" s="1" customFormat="1" ht="17.25" customHeight="1">
      <c r="A17" s="292"/>
      <c r="B17" s="107" t="s">
        <v>177</v>
      </c>
      <c r="C17" s="109" t="s">
        <v>171</v>
      </c>
      <c r="D17" s="114">
        <f>'Rehabil (m.s) 1'!BG8</f>
        <v>15090</v>
      </c>
      <c r="E17" s="117">
        <v>2590.5</v>
      </c>
      <c r="F17" s="110">
        <f t="shared" ref="F17:F18" si="1">D17*E17/100</f>
        <v>390906.45</v>
      </c>
    </row>
    <row r="18" spans="1:6" s="1" customFormat="1" ht="17.25" customHeight="1">
      <c r="A18" s="291"/>
      <c r="B18" s="107" t="s">
        <v>179</v>
      </c>
      <c r="C18" s="109" t="s">
        <v>171</v>
      </c>
      <c r="D18" s="114">
        <f>'Rehabil (m.s) 1'!BG10</f>
        <v>100</v>
      </c>
      <c r="E18" s="109">
        <v>2197.52</v>
      </c>
      <c r="F18" s="110">
        <f t="shared" si="1"/>
        <v>2197.52</v>
      </c>
    </row>
    <row r="19" spans="1:6" s="1" customFormat="1" ht="42" customHeight="1">
      <c r="A19" s="290">
        <v>4</v>
      </c>
      <c r="B19" s="111" t="s">
        <v>180</v>
      </c>
      <c r="C19" s="120"/>
      <c r="D19" s="222"/>
      <c r="E19" s="112"/>
      <c r="F19" s="122"/>
    </row>
    <row r="20" spans="1:6" s="1" customFormat="1" ht="15.75" customHeight="1">
      <c r="A20" s="291"/>
      <c r="B20" s="102" t="s">
        <v>181</v>
      </c>
      <c r="C20" s="104" t="s">
        <v>171</v>
      </c>
      <c r="D20" s="223">
        <f>'Rehabil (m.s) 1'!BG18</f>
        <v>490</v>
      </c>
      <c r="E20" s="118">
        <v>3275.5</v>
      </c>
      <c r="F20" s="106">
        <f>D20*E20/100</f>
        <v>16049.95</v>
      </c>
    </row>
    <row r="21" spans="1:6" s="1" customFormat="1" ht="25.5">
      <c r="A21" s="261">
        <v>5</v>
      </c>
      <c r="B21" s="119" t="s">
        <v>199</v>
      </c>
      <c r="C21" s="121" t="s">
        <v>18</v>
      </c>
      <c r="D21" s="224">
        <v>40</v>
      </c>
      <c r="E21" s="121">
        <v>261.25</v>
      </c>
      <c r="F21" s="127">
        <f>D21*E21</f>
        <v>10450</v>
      </c>
    </row>
    <row r="22" spans="1:6" s="4" customFormat="1">
      <c r="A22" s="161"/>
      <c r="B22" s="107"/>
      <c r="C22" s="109"/>
      <c r="D22" s="109"/>
      <c r="E22" s="262" t="s">
        <v>279</v>
      </c>
      <c r="F22" s="263">
        <f>SUM(F11:F21)</f>
        <v>1347496.335</v>
      </c>
    </row>
    <row r="23" spans="1:6" s="1" customFormat="1" ht="15.75">
      <c r="A23" s="316" t="s">
        <v>337</v>
      </c>
      <c r="B23" s="316"/>
      <c r="C23" s="316"/>
      <c r="D23" s="316"/>
      <c r="E23" s="316"/>
      <c r="F23" s="316"/>
    </row>
    <row r="24" spans="1:6" s="1" customFormat="1">
      <c r="A24" s="317" t="s">
        <v>10</v>
      </c>
      <c r="B24" s="317" t="s">
        <v>11</v>
      </c>
      <c r="C24" s="317" t="s">
        <v>12</v>
      </c>
      <c r="D24" s="318" t="s">
        <v>13</v>
      </c>
      <c r="E24" s="238" t="s">
        <v>14</v>
      </c>
      <c r="F24" s="238" t="s">
        <v>21</v>
      </c>
    </row>
    <row r="25" spans="1:6" s="87" customFormat="1">
      <c r="A25" s="317"/>
      <c r="B25" s="317"/>
      <c r="C25" s="317"/>
      <c r="D25" s="318"/>
      <c r="E25" s="239" t="s">
        <v>16</v>
      </c>
      <c r="F25" s="239" t="s">
        <v>16</v>
      </c>
    </row>
    <row r="26" spans="1:6" s="87" customFormat="1">
      <c r="A26" s="321">
        <v>1</v>
      </c>
      <c r="B26" s="323" t="s">
        <v>48</v>
      </c>
      <c r="C26" s="328" t="s">
        <v>18</v>
      </c>
      <c r="D26" s="328">
        <v>5</v>
      </c>
      <c r="E26" s="330">
        <v>689.7</v>
      </c>
      <c r="F26" s="319">
        <f>D26*E26</f>
        <v>3448.5</v>
      </c>
    </row>
    <row r="27" spans="1:6" s="87" customFormat="1">
      <c r="A27" s="326"/>
      <c r="B27" s="327"/>
      <c r="C27" s="329"/>
      <c r="D27" s="329"/>
      <c r="E27" s="331"/>
      <c r="F27" s="320"/>
    </row>
    <row r="28" spans="1:6" s="87" customFormat="1" ht="51">
      <c r="A28" s="232">
        <v>2</v>
      </c>
      <c r="B28" s="226" t="s">
        <v>49</v>
      </c>
      <c r="C28" s="227" t="s">
        <v>18</v>
      </c>
      <c r="D28" s="227">
        <v>5</v>
      </c>
      <c r="E28" s="41">
        <v>447.15</v>
      </c>
      <c r="F28" s="42">
        <f>D28*E28</f>
        <v>2235.75</v>
      </c>
    </row>
    <row r="29" spans="1:6" s="87" customFormat="1" ht="63.75">
      <c r="A29" s="233" t="s">
        <v>50</v>
      </c>
      <c r="B29" s="76" t="s">
        <v>51</v>
      </c>
      <c r="C29" s="229" t="s">
        <v>18</v>
      </c>
      <c r="D29" s="229">
        <v>9</v>
      </c>
      <c r="E29" s="234">
        <v>72.16</v>
      </c>
      <c r="F29" s="236">
        <f>D29*E29</f>
        <v>649.43999999999994</v>
      </c>
    </row>
    <row r="30" spans="1:6" s="87" customFormat="1" ht="63.75">
      <c r="A30" s="38" t="s">
        <v>52</v>
      </c>
      <c r="B30" s="226" t="s">
        <v>53</v>
      </c>
      <c r="C30" s="227" t="s">
        <v>18</v>
      </c>
      <c r="D30" s="227">
        <v>9</v>
      </c>
      <c r="E30" s="41">
        <v>264</v>
      </c>
      <c r="F30" s="42">
        <f>D30*E30</f>
        <v>2376</v>
      </c>
    </row>
    <row r="31" spans="1:6" s="87" customFormat="1">
      <c r="A31" s="321">
        <v>4</v>
      </c>
      <c r="B31" s="323" t="s">
        <v>54</v>
      </c>
      <c r="C31" s="43"/>
      <c r="D31" s="229"/>
      <c r="E31" s="45"/>
      <c r="F31" s="46"/>
    </row>
    <row r="32" spans="1:6" s="87" customFormat="1">
      <c r="A32" s="322"/>
      <c r="B32" s="324"/>
      <c r="C32" s="230" t="s">
        <v>18</v>
      </c>
      <c r="D32" s="230">
        <v>5</v>
      </c>
      <c r="E32" s="235">
        <v>1097</v>
      </c>
      <c r="F32" s="237">
        <f>D32*E32</f>
        <v>5485</v>
      </c>
    </row>
    <row r="33" spans="1:15" s="87" customFormat="1">
      <c r="A33" s="321">
        <v>5</v>
      </c>
      <c r="B33" s="323" t="s">
        <v>55</v>
      </c>
      <c r="C33" s="43"/>
      <c r="D33" s="229"/>
      <c r="E33" s="45"/>
      <c r="F33" s="46"/>
    </row>
    <row r="34" spans="1:15" s="87" customFormat="1">
      <c r="A34" s="322"/>
      <c r="B34" s="325"/>
      <c r="C34" s="230" t="s">
        <v>18</v>
      </c>
      <c r="D34" s="231">
        <f>'Rehabil (m.s) 1'!BG61</f>
        <v>6.3000000000000007</v>
      </c>
      <c r="E34" s="235">
        <v>1109.46</v>
      </c>
      <c r="F34" s="237">
        <f>D34*E34</f>
        <v>6989.5980000000009</v>
      </c>
    </row>
    <row r="35" spans="1:15" s="87" customFormat="1" ht="118.5" customHeight="1">
      <c r="A35" s="232">
        <v>6</v>
      </c>
      <c r="B35" s="50" t="s">
        <v>56</v>
      </c>
      <c r="C35" s="227" t="s">
        <v>18</v>
      </c>
      <c r="D35" s="228">
        <f>'Rehabil (m.s) 1'!BG55</f>
        <v>6.3000000000000007</v>
      </c>
      <c r="E35" s="41">
        <v>6166.6</v>
      </c>
      <c r="F35" s="42">
        <f>D35*E35</f>
        <v>38849.580000000009</v>
      </c>
    </row>
    <row r="36" spans="1:15" s="87" customFormat="1" ht="132" customHeight="1">
      <c r="A36" s="232">
        <v>7</v>
      </c>
      <c r="B36" s="226" t="s">
        <v>57</v>
      </c>
      <c r="C36" s="227" t="s">
        <v>18</v>
      </c>
      <c r="D36" s="228">
        <f>'Rehabil (m.s) 1'!BG58</f>
        <v>6.3000000000000007</v>
      </c>
      <c r="E36" s="41">
        <v>4253.8999999999996</v>
      </c>
      <c r="F36" s="42">
        <f>D36*E36</f>
        <v>26799.57</v>
      </c>
    </row>
    <row r="37" spans="1:15" s="1" customFormat="1" ht="38.25">
      <c r="A37" s="232">
        <v>8</v>
      </c>
      <c r="B37" s="226" t="s">
        <v>58</v>
      </c>
      <c r="C37" s="227" t="s">
        <v>18</v>
      </c>
      <c r="D37" s="228">
        <f>'Rehabil (m.s) 1'!BG59</f>
        <v>6.3000000000000007</v>
      </c>
      <c r="E37" s="41">
        <v>938.47</v>
      </c>
      <c r="F37" s="42">
        <f>D37*E37</f>
        <v>5912.3610000000008</v>
      </c>
    </row>
    <row r="38" spans="1:15" s="1" customFormat="1">
      <c r="A38" s="339">
        <v>9</v>
      </c>
      <c r="B38" s="340" t="s">
        <v>59</v>
      </c>
      <c r="C38" s="328" t="s">
        <v>18</v>
      </c>
      <c r="D38" s="328">
        <v>2</v>
      </c>
      <c r="E38" s="330">
        <v>1220.67</v>
      </c>
      <c r="F38" s="319">
        <f>D38*E38</f>
        <v>2441.34</v>
      </c>
    </row>
    <row r="39" spans="1:15" s="1" customFormat="1">
      <c r="A39" s="339"/>
      <c r="B39" s="340"/>
      <c r="C39" s="334"/>
      <c r="D39" s="334"/>
      <c r="E39" s="338"/>
      <c r="F39" s="333"/>
    </row>
    <row r="40" spans="1:15" s="1" customFormat="1">
      <c r="A40" s="321">
        <v>10</v>
      </c>
      <c r="B40" s="323" t="s">
        <v>60</v>
      </c>
      <c r="C40" s="328" t="s">
        <v>18</v>
      </c>
      <c r="D40" s="335">
        <v>3</v>
      </c>
      <c r="E40" s="330">
        <v>42745</v>
      </c>
      <c r="F40" s="319">
        <f>D40*E40</f>
        <v>128235</v>
      </c>
    </row>
    <row r="41" spans="1:15" s="1" customFormat="1">
      <c r="A41" s="326"/>
      <c r="B41" s="327"/>
      <c r="C41" s="329"/>
      <c r="D41" s="336"/>
      <c r="E41" s="331"/>
      <c r="F41" s="320"/>
    </row>
    <row r="42" spans="1:15" s="1" customFormat="1">
      <c r="A42" s="326"/>
      <c r="B42" s="327"/>
      <c r="C42" s="329"/>
      <c r="D42" s="336"/>
      <c r="E42" s="331"/>
      <c r="F42" s="320"/>
    </row>
    <row r="43" spans="1:15" s="1" customFormat="1">
      <c r="A43" s="326"/>
      <c r="B43" s="327"/>
      <c r="C43" s="329"/>
      <c r="D43" s="336"/>
      <c r="E43" s="331"/>
      <c r="F43" s="320"/>
    </row>
    <row r="44" spans="1:15">
      <c r="A44" s="326"/>
      <c r="B44" s="327"/>
      <c r="C44" s="329"/>
      <c r="D44" s="336"/>
      <c r="E44" s="331"/>
      <c r="F44" s="320"/>
      <c r="G44" s="87"/>
      <c r="H44" s="87"/>
      <c r="I44" s="87"/>
      <c r="J44" s="87"/>
      <c r="K44" s="87"/>
      <c r="L44" s="87"/>
      <c r="M44" s="87"/>
      <c r="N44" s="87"/>
      <c r="O44" s="87"/>
    </row>
    <row r="45" spans="1:15" s="1" customFormat="1" ht="48.75" customHeight="1">
      <c r="A45" s="326"/>
      <c r="B45" s="327"/>
      <c r="C45" s="329"/>
      <c r="D45" s="336"/>
      <c r="E45" s="331"/>
      <c r="F45" s="320"/>
      <c r="G45" s="87"/>
      <c r="H45" s="87"/>
      <c r="I45" s="87"/>
      <c r="J45" s="87"/>
      <c r="K45" s="87"/>
      <c r="L45" s="87"/>
      <c r="M45" s="87"/>
      <c r="N45" s="87"/>
      <c r="O45" s="87"/>
    </row>
    <row r="46" spans="1:15" s="1" customFormat="1" ht="60.75" customHeight="1">
      <c r="A46" s="326"/>
      <c r="B46" s="327"/>
      <c r="C46" s="329"/>
      <c r="D46" s="336"/>
      <c r="E46" s="331"/>
      <c r="F46" s="320"/>
    </row>
    <row r="47" spans="1:15" s="1" customFormat="1" ht="11.25" customHeight="1">
      <c r="A47" s="322"/>
      <c r="B47" s="325"/>
      <c r="C47" s="334"/>
      <c r="D47" s="337"/>
      <c r="E47" s="338"/>
      <c r="F47" s="333"/>
    </row>
    <row r="48" spans="1:15" s="1" customFormat="1" ht="38.25">
      <c r="A48" s="232">
        <v>11</v>
      </c>
      <c r="B48" s="226" t="s">
        <v>61</v>
      </c>
      <c r="C48" s="227" t="s">
        <v>18</v>
      </c>
      <c r="D48" s="228">
        <f>'Rehabil (m.s) 1'!BG57</f>
        <v>6.3000000000000007</v>
      </c>
      <c r="E48" s="41">
        <v>169.4</v>
      </c>
      <c r="F48" s="51">
        <f t="shared" ref="F48:F54" si="2">D48*E48</f>
        <v>1067.2200000000003</v>
      </c>
    </row>
    <row r="49" spans="1:6" s="1" customFormat="1" ht="25.5">
      <c r="A49" s="232">
        <v>12</v>
      </c>
      <c r="B49" s="226" t="s">
        <v>62</v>
      </c>
      <c r="C49" s="227" t="s">
        <v>18</v>
      </c>
      <c r="D49" s="228">
        <f>'Rehabil (m.s) 1'!BG60</f>
        <v>6.3000000000000007</v>
      </c>
      <c r="E49" s="41">
        <v>3432</v>
      </c>
      <c r="F49" s="42">
        <f t="shared" si="2"/>
        <v>21621.600000000002</v>
      </c>
    </row>
    <row r="50" spans="1:6" s="1" customFormat="1" ht="25.5">
      <c r="A50" s="232">
        <v>13</v>
      </c>
      <c r="B50" s="226" t="s">
        <v>63</v>
      </c>
      <c r="C50" s="227" t="s">
        <v>18</v>
      </c>
      <c r="D50" s="228">
        <v>4</v>
      </c>
      <c r="E50" s="41">
        <v>593.37</v>
      </c>
      <c r="F50" s="51">
        <f t="shared" si="2"/>
        <v>2373.48</v>
      </c>
    </row>
    <row r="51" spans="1:6" s="1" customFormat="1" ht="38.25">
      <c r="A51" s="321">
        <v>14</v>
      </c>
      <c r="B51" s="226" t="s">
        <v>64</v>
      </c>
      <c r="C51" s="227"/>
      <c r="D51" s="228"/>
      <c r="E51" s="41"/>
      <c r="F51" s="51"/>
    </row>
    <row r="52" spans="1:6" s="1" customFormat="1">
      <c r="A52" s="326"/>
      <c r="B52" s="226" t="s">
        <v>65</v>
      </c>
      <c r="C52" s="227" t="s">
        <v>18</v>
      </c>
      <c r="D52" s="228">
        <f>'Rehabil (m.s) 1'!BG62</f>
        <v>6.3000000000000007</v>
      </c>
      <c r="E52" s="41">
        <v>695.42</v>
      </c>
      <c r="F52" s="51">
        <f t="shared" si="2"/>
        <v>4381.1460000000006</v>
      </c>
    </row>
    <row r="53" spans="1:6" s="1" customFormat="1">
      <c r="A53" s="322"/>
      <c r="B53" s="226" t="s">
        <v>66</v>
      </c>
      <c r="C53" s="227" t="s">
        <v>18</v>
      </c>
      <c r="D53" s="228">
        <f>D52</f>
        <v>6.3000000000000007</v>
      </c>
      <c r="E53" s="41">
        <v>956.12</v>
      </c>
      <c r="F53" s="51">
        <f t="shared" si="2"/>
        <v>6023.5560000000005</v>
      </c>
    </row>
    <row r="54" spans="1:6" s="1" customFormat="1" ht="89.25">
      <c r="A54" s="232">
        <v>15</v>
      </c>
      <c r="B54" s="226" t="s">
        <v>67</v>
      </c>
      <c r="C54" s="227" t="s">
        <v>18</v>
      </c>
      <c r="D54" s="228">
        <v>1</v>
      </c>
      <c r="E54" s="41">
        <v>3128</v>
      </c>
      <c r="F54" s="51">
        <f t="shared" si="2"/>
        <v>3128</v>
      </c>
    </row>
    <row r="55" spans="1:6">
      <c r="A55" s="332" t="s">
        <v>17</v>
      </c>
      <c r="B55" s="332"/>
      <c r="C55" s="332"/>
      <c r="D55" s="332"/>
      <c r="E55" s="332"/>
      <c r="F55" s="52">
        <f>SUM(F26:F54)</f>
        <v>262017.14100000006</v>
      </c>
    </row>
    <row r="56" spans="1:6">
      <c r="A56" s="313"/>
      <c r="B56" s="314"/>
      <c r="C56" s="314"/>
      <c r="D56" s="314"/>
      <c r="E56" s="314"/>
      <c r="F56" s="315"/>
    </row>
    <row r="57" spans="1:6">
      <c r="A57" s="81" t="s">
        <v>130</v>
      </c>
      <c r="B57" s="78" t="s">
        <v>131</v>
      </c>
      <c r="C57" s="40"/>
      <c r="D57" s="40"/>
      <c r="E57" s="41"/>
      <c r="F57" s="51"/>
    </row>
    <row r="58" spans="1:6" s="1" customFormat="1" ht="29.25" customHeight="1">
      <c r="A58" s="141">
        <v>1</v>
      </c>
      <c r="B58" s="15" t="s">
        <v>25</v>
      </c>
      <c r="C58" s="10" t="s">
        <v>26</v>
      </c>
      <c r="D58" s="195">
        <f>'Rehabil (m.s) 1'!BG67</f>
        <v>81</v>
      </c>
      <c r="E58" s="16">
        <v>54</v>
      </c>
      <c r="F58" s="13">
        <f t="shared" ref="F58" si="3">D58*E58</f>
        <v>4374</v>
      </c>
    </row>
    <row r="59" spans="1:6" ht="38.25" customHeight="1">
      <c r="A59" s="141">
        <v>2</v>
      </c>
      <c r="B59" s="9" t="s">
        <v>22</v>
      </c>
      <c r="C59" s="10" t="s">
        <v>23</v>
      </c>
      <c r="D59" s="195">
        <f>'Rehabil (m.s) 1'!BG68</f>
        <v>115</v>
      </c>
      <c r="E59" s="12">
        <v>1130</v>
      </c>
      <c r="F59" s="13">
        <f>D59*E59</f>
        <v>129950</v>
      </c>
    </row>
    <row r="60" spans="1:6" ht="63.75" hidden="1">
      <c r="A60" s="141">
        <v>3</v>
      </c>
      <c r="B60" s="15" t="s">
        <v>24</v>
      </c>
      <c r="C60" s="10" t="s">
        <v>23</v>
      </c>
      <c r="D60" s="195">
        <f>'Rehabil (m.s) 1'!BG69</f>
        <v>0</v>
      </c>
      <c r="E60" s="12">
        <v>985</v>
      </c>
      <c r="F60" s="13">
        <f t="shared" ref="F60:F65" si="4">D60*E60</f>
        <v>0</v>
      </c>
    </row>
    <row r="61" spans="1:6" ht="38.25">
      <c r="A61" s="141">
        <v>4</v>
      </c>
      <c r="B61" s="15" t="s">
        <v>25</v>
      </c>
      <c r="C61" s="10" t="s">
        <v>26</v>
      </c>
      <c r="D61" s="195">
        <f>'Rehabil (m.s) 1'!BG70</f>
        <v>280</v>
      </c>
      <c r="E61" s="16">
        <v>54</v>
      </c>
      <c r="F61" s="13">
        <f t="shared" si="4"/>
        <v>15120</v>
      </c>
    </row>
    <row r="62" spans="1:6" ht="38.25">
      <c r="A62" s="141">
        <v>5</v>
      </c>
      <c r="B62" s="15" t="s">
        <v>27</v>
      </c>
      <c r="C62" s="10" t="s">
        <v>26</v>
      </c>
      <c r="D62" s="11">
        <v>10</v>
      </c>
      <c r="E62" s="17">
        <v>83</v>
      </c>
      <c r="F62" s="13">
        <f t="shared" si="4"/>
        <v>830</v>
      </c>
    </row>
    <row r="63" spans="1:6" ht="38.25">
      <c r="A63" s="141">
        <v>6</v>
      </c>
      <c r="B63" s="15" t="s">
        <v>28</v>
      </c>
      <c r="C63" s="10" t="s">
        <v>26</v>
      </c>
      <c r="D63" s="11">
        <v>10</v>
      </c>
      <c r="E63" s="16">
        <v>151</v>
      </c>
      <c r="F63" s="13">
        <f t="shared" si="4"/>
        <v>1510</v>
      </c>
    </row>
    <row r="64" spans="1:6" ht="25.5">
      <c r="A64" s="141">
        <v>7</v>
      </c>
      <c r="B64" s="15" t="s">
        <v>29</v>
      </c>
      <c r="C64" s="10" t="s">
        <v>26</v>
      </c>
      <c r="D64" s="11">
        <v>5</v>
      </c>
      <c r="E64" s="16">
        <v>72</v>
      </c>
      <c r="F64" s="13">
        <f t="shared" si="4"/>
        <v>360</v>
      </c>
    </row>
    <row r="65" spans="1:6" ht="25.5">
      <c r="A65" s="141">
        <v>8</v>
      </c>
      <c r="B65" s="15" t="s">
        <v>30</v>
      </c>
      <c r="C65" s="10" t="s">
        <v>26</v>
      </c>
      <c r="D65" s="11">
        <v>23</v>
      </c>
      <c r="E65" s="16">
        <v>70</v>
      </c>
      <c r="F65" s="13">
        <f t="shared" si="4"/>
        <v>1610</v>
      </c>
    </row>
    <row r="66" spans="1:6">
      <c r="A66" s="309" t="s">
        <v>206</v>
      </c>
      <c r="B66" s="310"/>
      <c r="C66" s="310"/>
      <c r="D66" s="310"/>
      <c r="E66" s="311"/>
      <c r="F66" s="140">
        <f>SUM(F58:F65)</f>
        <v>153754</v>
      </c>
    </row>
    <row r="67" spans="1:6">
      <c r="A67" s="152"/>
      <c r="B67" s="152"/>
      <c r="C67" s="152"/>
      <c r="D67" s="152"/>
      <c r="E67" s="152"/>
      <c r="F67" s="153"/>
    </row>
    <row r="68" spans="1:6" ht="15.75">
      <c r="A68" s="312" t="s">
        <v>205</v>
      </c>
      <c r="B68" s="312"/>
      <c r="C68" s="312"/>
      <c r="D68" s="312"/>
      <c r="E68" s="312"/>
      <c r="F68" s="312"/>
    </row>
    <row r="69" spans="1:6">
      <c r="A69" s="214" t="s">
        <v>46</v>
      </c>
      <c r="B69" s="213" t="s">
        <v>296</v>
      </c>
      <c r="C69" s="186"/>
      <c r="D69" s="186"/>
      <c r="E69" s="187"/>
      <c r="F69" s="212"/>
    </row>
    <row r="70" spans="1:6" ht="103.5" customHeight="1">
      <c r="A70" s="141">
        <v>1</v>
      </c>
      <c r="B70" s="215" t="s">
        <v>297</v>
      </c>
      <c r="C70" s="99" t="s">
        <v>87</v>
      </c>
      <c r="D70" s="259">
        <f>'Rehabil (m.s) 1'!BG11</f>
        <v>6663</v>
      </c>
      <c r="E70" s="271">
        <v>177</v>
      </c>
      <c r="F70" s="176">
        <f>D70*E70</f>
        <v>1179351</v>
      </c>
    </row>
    <row r="71" spans="1:6" ht="60">
      <c r="A71" s="141">
        <v>2</v>
      </c>
      <c r="B71" s="215" t="s">
        <v>298</v>
      </c>
      <c r="C71" s="99" t="s">
        <v>87</v>
      </c>
      <c r="D71" s="259">
        <f>D70</f>
        <v>6663</v>
      </c>
      <c r="E71" s="271">
        <v>42</v>
      </c>
      <c r="F71" s="176">
        <f t="shared" ref="F71:F92" si="5">D71*E71</f>
        <v>279846</v>
      </c>
    </row>
    <row r="72" spans="1:6" ht="38.25">
      <c r="A72" s="141">
        <v>3</v>
      </c>
      <c r="B72" s="189" t="s">
        <v>284</v>
      </c>
      <c r="C72" s="99" t="s">
        <v>87</v>
      </c>
      <c r="D72" s="191">
        <f>'Rehabil (m.s) 1'!BG13</f>
        <v>9214</v>
      </c>
      <c r="E72" s="175">
        <v>202</v>
      </c>
      <c r="F72" s="176">
        <f t="shared" si="5"/>
        <v>1861228</v>
      </c>
    </row>
    <row r="73" spans="1:6">
      <c r="A73" s="141">
        <v>4</v>
      </c>
      <c r="B73" s="98" t="s">
        <v>168</v>
      </c>
      <c r="C73" s="99" t="s">
        <v>87</v>
      </c>
      <c r="D73" s="192">
        <f>'Rehabil (m.s) 1'!BG14</f>
        <v>1184</v>
      </c>
      <c r="E73" s="272">
        <v>150</v>
      </c>
      <c r="F73" s="176">
        <f t="shared" si="5"/>
        <v>177600</v>
      </c>
    </row>
    <row r="74" spans="1:6" ht="25.5">
      <c r="A74" s="141">
        <v>5</v>
      </c>
      <c r="B74" s="189" t="s">
        <v>299</v>
      </c>
      <c r="C74" s="99" t="s">
        <v>87</v>
      </c>
      <c r="D74" s="192">
        <f>'Rehabil (m.s) 1'!BG16</f>
        <v>1411</v>
      </c>
      <c r="E74" s="272">
        <v>30</v>
      </c>
      <c r="F74" s="176">
        <f t="shared" si="5"/>
        <v>42330</v>
      </c>
    </row>
    <row r="75" spans="1:6" ht="51">
      <c r="A75" s="141">
        <v>6</v>
      </c>
      <c r="B75" s="216" t="s">
        <v>300</v>
      </c>
      <c r="C75" s="109" t="s">
        <v>183</v>
      </c>
      <c r="D75" s="124">
        <f>'Rehabil (m.s) 1'!BG19</f>
        <v>3474</v>
      </c>
      <c r="E75" s="273">
        <v>282</v>
      </c>
      <c r="F75" s="274">
        <f t="shared" si="5"/>
        <v>979668</v>
      </c>
    </row>
    <row r="76" spans="1:6" ht="51">
      <c r="A76" s="83">
        <v>7</v>
      </c>
      <c r="B76" s="216" t="s">
        <v>301</v>
      </c>
      <c r="C76" s="190" t="s">
        <v>87</v>
      </c>
      <c r="D76" s="260">
        <f>'Rehabil (m.s) 1'!BG21</f>
        <v>459</v>
      </c>
      <c r="E76" s="272">
        <v>186</v>
      </c>
      <c r="F76" s="274">
        <f t="shared" si="5"/>
        <v>85374</v>
      </c>
    </row>
    <row r="77" spans="1:6" ht="76.5">
      <c r="A77" s="217">
        <v>8</v>
      </c>
      <c r="B77" s="218" t="s">
        <v>302</v>
      </c>
      <c r="C77" s="219" t="s">
        <v>183</v>
      </c>
      <c r="D77" s="253">
        <f>'Rehabil (m.s) 1'!BG25+'Rehabil (m.s) 1'!BG26</f>
        <v>1376</v>
      </c>
      <c r="E77" s="275">
        <v>1850</v>
      </c>
      <c r="F77" s="274">
        <f t="shared" si="5"/>
        <v>2545600</v>
      </c>
    </row>
    <row r="78" spans="1:6" ht="38.25">
      <c r="A78" s="188">
        <v>9</v>
      </c>
      <c r="B78" s="216" t="s">
        <v>303</v>
      </c>
      <c r="C78" s="109" t="s">
        <v>183</v>
      </c>
      <c r="D78" s="124">
        <f>'Rehabil (m.s) 1'!BG33</f>
        <v>2020</v>
      </c>
      <c r="E78" s="276">
        <v>64</v>
      </c>
      <c r="F78" s="274">
        <f t="shared" si="5"/>
        <v>129280</v>
      </c>
    </row>
    <row r="79" spans="1:6" ht="38.25">
      <c r="A79" s="188">
        <v>10</v>
      </c>
      <c r="B79" s="216" t="s">
        <v>304</v>
      </c>
      <c r="C79" s="109" t="s">
        <v>183</v>
      </c>
      <c r="D79" s="124">
        <f>'Rehabil (m.s) 1'!BG34</f>
        <v>2104</v>
      </c>
      <c r="E79" s="276">
        <v>64</v>
      </c>
      <c r="F79" s="274">
        <f t="shared" si="5"/>
        <v>134656</v>
      </c>
    </row>
    <row r="80" spans="1:6" ht="51">
      <c r="A80" s="188">
        <v>11</v>
      </c>
      <c r="B80" s="216" t="s">
        <v>305</v>
      </c>
      <c r="C80" s="109" t="s">
        <v>183</v>
      </c>
      <c r="D80" s="124">
        <f>'Rehabil (m.s) 1'!BG35</f>
        <v>3348</v>
      </c>
      <c r="E80" s="276">
        <v>24</v>
      </c>
      <c r="F80" s="274">
        <f t="shared" si="5"/>
        <v>80352</v>
      </c>
    </row>
    <row r="81" spans="1:8" ht="25.5">
      <c r="A81" s="188">
        <v>12</v>
      </c>
      <c r="B81" s="216" t="s">
        <v>306</v>
      </c>
      <c r="C81" s="109" t="s">
        <v>307</v>
      </c>
      <c r="D81" s="124">
        <v>400</v>
      </c>
      <c r="E81" s="276">
        <v>1817</v>
      </c>
      <c r="F81" s="274">
        <f t="shared" si="5"/>
        <v>726800</v>
      </c>
    </row>
    <row r="82" spans="1:8" ht="114.75">
      <c r="A82" s="221">
        <v>13</v>
      </c>
      <c r="B82" s="125" t="s">
        <v>293</v>
      </c>
      <c r="C82" s="109" t="s">
        <v>183</v>
      </c>
      <c r="D82" s="124">
        <f>'Rehabil (m.s) 1'!BG22</f>
        <v>190</v>
      </c>
      <c r="E82" s="276">
        <v>510</v>
      </c>
      <c r="F82" s="274">
        <f t="shared" si="5"/>
        <v>96900</v>
      </c>
    </row>
    <row r="83" spans="1:8" ht="38.25">
      <c r="A83" s="141">
        <v>14</v>
      </c>
      <c r="B83" s="216" t="s">
        <v>308</v>
      </c>
      <c r="C83" s="190" t="s">
        <v>87</v>
      </c>
      <c r="D83" s="192">
        <f>'Rehabil (m.s) 1'!BG5</f>
        <v>13431</v>
      </c>
      <c r="E83" s="266">
        <v>84</v>
      </c>
      <c r="F83" s="274">
        <f t="shared" si="5"/>
        <v>1128204</v>
      </c>
    </row>
    <row r="84" spans="1:8" ht="63.75">
      <c r="A84" s="141">
        <v>15</v>
      </c>
      <c r="B84" s="216" t="s">
        <v>309</v>
      </c>
      <c r="C84" s="190" t="s">
        <v>87</v>
      </c>
      <c r="D84" s="192">
        <f>'Rehabil (m.s) 1'!BG6</f>
        <v>37517</v>
      </c>
      <c r="E84" s="266">
        <v>91</v>
      </c>
      <c r="F84" s="274">
        <f t="shared" si="5"/>
        <v>3414047</v>
      </c>
    </row>
    <row r="85" spans="1:8" s="1" customFormat="1" ht="76.5">
      <c r="A85" s="171">
        <v>16</v>
      </c>
      <c r="B85" s="107" t="s">
        <v>291</v>
      </c>
      <c r="C85" s="190" t="s">
        <v>258</v>
      </c>
      <c r="D85" s="193">
        <f>'Rehabil (m.s) 1'!BG38/20</f>
        <v>2.3454241071428572</v>
      </c>
      <c r="E85" s="269">
        <v>125000</v>
      </c>
      <c r="F85" s="177">
        <f>D85*E85</f>
        <v>293178.01339285716</v>
      </c>
      <c r="G85" s="22"/>
      <c r="H85" s="22"/>
    </row>
    <row r="86" spans="1:8">
      <c r="A86" s="309" t="s">
        <v>237</v>
      </c>
      <c r="B86" s="310"/>
      <c r="C86" s="310"/>
      <c r="D86" s="310"/>
      <c r="E86" s="311"/>
      <c r="F86" s="178">
        <f>SUM(F68:F85)</f>
        <v>13154414.013392856</v>
      </c>
    </row>
    <row r="87" spans="1:8">
      <c r="A87" s="211"/>
      <c r="B87" s="186"/>
      <c r="C87" s="186"/>
      <c r="D87" s="186"/>
      <c r="E87" s="187"/>
      <c r="F87" s="212"/>
    </row>
    <row r="88" spans="1:8">
      <c r="A88" s="214" t="s">
        <v>130</v>
      </c>
      <c r="B88" s="213" t="s">
        <v>295</v>
      </c>
      <c r="C88" s="186"/>
      <c r="D88" s="186"/>
      <c r="E88" s="187"/>
      <c r="F88" s="212"/>
    </row>
    <row r="89" spans="1:8" ht="27.75" customHeight="1">
      <c r="A89" s="142">
        <v>1</v>
      </c>
      <c r="B89" s="15" t="s">
        <v>34</v>
      </c>
      <c r="C89" s="10" t="s">
        <v>26</v>
      </c>
      <c r="D89" s="195">
        <v>23</v>
      </c>
      <c r="E89" s="183">
        <v>280</v>
      </c>
      <c r="F89" s="176">
        <f t="shared" si="5"/>
        <v>6440</v>
      </c>
    </row>
    <row r="90" spans="1:8" ht="25.5">
      <c r="A90" s="141">
        <v>2</v>
      </c>
      <c r="B90" s="15" t="s">
        <v>35</v>
      </c>
      <c r="C90" s="10" t="s">
        <v>26</v>
      </c>
      <c r="D90" s="195">
        <v>10</v>
      </c>
      <c r="E90" s="184">
        <v>3980</v>
      </c>
      <c r="F90" s="176">
        <f t="shared" si="5"/>
        <v>39800</v>
      </c>
    </row>
    <row r="91" spans="1:8" ht="51">
      <c r="A91" s="141">
        <v>3</v>
      </c>
      <c r="B91" s="15" t="s">
        <v>33</v>
      </c>
      <c r="C91" s="10" t="s">
        <v>26</v>
      </c>
      <c r="D91" s="195">
        <v>10</v>
      </c>
      <c r="E91" s="183">
        <v>333</v>
      </c>
      <c r="F91" s="176">
        <f t="shared" si="5"/>
        <v>3330</v>
      </c>
    </row>
    <row r="92" spans="1:8" ht="51">
      <c r="A92" s="141">
        <v>4</v>
      </c>
      <c r="B92" s="15" t="s">
        <v>32</v>
      </c>
      <c r="C92" s="10" t="s">
        <v>26</v>
      </c>
      <c r="D92" s="195">
        <v>10</v>
      </c>
      <c r="E92" s="183">
        <v>318</v>
      </c>
      <c r="F92" s="176">
        <f t="shared" si="5"/>
        <v>3180</v>
      </c>
    </row>
    <row r="93" spans="1:8">
      <c r="A93" s="309" t="s">
        <v>237</v>
      </c>
      <c r="B93" s="310"/>
      <c r="C93" s="310"/>
      <c r="D93" s="310"/>
      <c r="E93" s="311"/>
      <c r="F93" s="178">
        <f>SUM(F89:F92)</f>
        <v>52750</v>
      </c>
    </row>
    <row r="94" spans="1:8">
      <c r="A94" s="88"/>
      <c r="B94" s="136"/>
      <c r="C94" s="137"/>
      <c r="D94" s="137"/>
      <c r="E94" s="138"/>
      <c r="F94" s="139"/>
    </row>
    <row r="95" spans="1:8">
      <c r="A95" s="88"/>
      <c r="B95" s="136"/>
      <c r="C95" s="137"/>
      <c r="D95" s="137"/>
      <c r="E95" s="138"/>
      <c r="F95" s="139"/>
    </row>
    <row r="96" spans="1:8">
      <c r="A96" s="88"/>
      <c r="B96" s="136"/>
      <c r="C96" s="137"/>
      <c r="D96" s="137"/>
      <c r="E96" s="138"/>
      <c r="F96" s="139"/>
    </row>
  </sheetData>
  <mergeCells count="55">
    <mergeCell ref="A51:A53"/>
    <mergeCell ref="A55:E55"/>
    <mergeCell ref="F38:F39"/>
    <mergeCell ref="A40:A47"/>
    <mergeCell ref="B40:B47"/>
    <mergeCell ref="C40:C47"/>
    <mergeCell ref="D40:D47"/>
    <mergeCell ref="E40:E47"/>
    <mergeCell ref="F40:F47"/>
    <mergeCell ref="A38:A39"/>
    <mergeCell ref="B38:B39"/>
    <mergeCell ref="C38:C39"/>
    <mergeCell ref="D38:D39"/>
    <mergeCell ref="E38:E39"/>
    <mergeCell ref="F26:F27"/>
    <mergeCell ref="A31:A32"/>
    <mergeCell ref="B31:B32"/>
    <mergeCell ref="A33:A34"/>
    <mergeCell ref="B33:B34"/>
    <mergeCell ref="A26:A27"/>
    <mergeCell ref="B26:B27"/>
    <mergeCell ref="C26:C27"/>
    <mergeCell ref="D26:D27"/>
    <mergeCell ref="E26:E27"/>
    <mergeCell ref="A23:F23"/>
    <mergeCell ref="A24:A25"/>
    <mergeCell ref="B24:B25"/>
    <mergeCell ref="C24:C25"/>
    <mergeCell ref="D24:D25"/>
    <mergeCell ref="A93:E93"/>
    <mergeCell ref="A68:F68"/>
    <mergeCell ref="A66:E66"/>
    <mergeCell ref="A56:F56"/>
    <mergeCell ref="A86:E86"/>
    <mergeCell ref="A19:A20"/>
    <mergeCell ref="A16:A18"/>
    <mergeCell ref="A14:A15"/>
    <mergeCell ref="B7:F7"/>
    <mergeCell ref="A8:F8"/>
    <mergeCell ref="A9:A10"/>
    <mergeCell ref="B9:B10"/>
    <mergeCell ref="C9:C10"/>
    <mergeCell ref="D9:D10"/>
    <mergeCell ref="F9:F10"/>
    <mergeCell ref="A11:A13"/>
    <mergeCell ref="C11:C12"/>
    <mergeCell ref="D11:D12"/>
    <mergeCell ref="E11:E12"/>
    <mergeCell ref="F11:F12"/>
    <mergeCell ref="A6:F6"/>
    <mergeCell ref="A1:F1"/>
    <mergeCell ref="A2:F2"/>
    <mergeCell ref="A3:F3"/>
    <mergeCell ref="A4:F4"/>
    <mergeCell ref="A5:F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G71"/>
  <sheetViews>
    <sheetView zoomScale="80" zoomScaleNormal="80" workbookViewId="0">
      <selection activeCell="L1" sqref="L1:L1048576"/>
    </sheetView>
  </sheetViews>
  <sheetFormatPr defaultRowHeight="15"/>
  <cols>
    <col min="1" max="1" width="5.28515625" customWidth="1"/>
    <col min="2" max="2" width="29.28515625" style="22" customWidth="1"/>
    <col min="4" max="5" width="9.140625" style="82" customWidth="1"/>
    <col min="6" max="8" width="10.42578125" style="82" customWidth="1"/>
    <col min="9" max="9" width="7.28515625" style="82" customWidth="1"/>
    <col min="10" max="10" width="5.7109375" style="82" customWidth="1"/>
    <col min="11" max="17" width="9.140625" style="1" customWidth="1"/>
    <col min="18" max="18" width="9.140625" style="82" customWidth="1"/>
    <col min="19" max="19" width="10.85546875" style="82" customWidth="1"/>
    <col min="20" max="20" width="10.42578125" style="82" customWidth="1"/>
    <col min="21" max="21" width="6" style="82" customWidth="1"/>
    <col min="22" max="22" width="15.7109375" style="82" customWidth="1"/>
    <col min="23" max="23" width="7" style="82" customWidth="1"/>
    <col min="24" max="24" width="5.85546875" style="82" customWidth="1"/>
    <col min="25" max="25" width="5.28515625" style="82" customWidth="1"/>
    <col min="26" max="26" width="5.140625" style="82" customWidth="1"/>
    <col min="27" max="27" width="6.28515625" style="82" customWidth="1"/>
    <col min="28" max="28" width="5.42578125" style="82" customWidth="1"/>
    <col min="29" max="29" width="5.7109375" style="82" customWidth="1"/>
    <col min="30" max="30" width="8.42578125" style="82" customWidth="1"/>
    <col min="31" max="31" width="5.7109375" style="82" customWidth="1"/>
    <col min="32" max="32" width="9.140625" style="82" customWidth="1"/>
    <col min="33" max="33" width="9.140625" style="82"/>
  </cols>
  <sheetData>
    <row r="1" spans="1:33" ht="18.75">
      <c r="A1" s="286" t="s">
        <v>222</v>
      </c>
      <c r="B1" s="286"/>
      <c r="C1" s="286"/>
      <c r="D1" s="246"/>
      <c r="E1" s="246"/>
      <c r="K1" s="172"/>
      <c r="L1" s="172"/>
      <c r="M1" s="172"/>
      <c r="N1" s="172"/>
      <c r="O1" s="172"/>
      <c r="P1" s="172"/>
      <c r="Q1" s="172"/>
    </row>
    <row r="2" spans="1:33" ht="45">
      <c r="A2" s="28" t="s">
        <v>0</v>
      </c>
      <c r="B2" s="154" t="s">
        <v>147</v>
      </c>
      <c r="C2" s="28" t="s">
        <v>12</v>
      </c>
      <c r="D2" s="28" t="s">
        <v>340</v>
      </c>
      <c r="E2" s="28" t="s">
        <v>341</v>
      </c>
      <c r="F2" s="27" t="s">
        <v>342</v>
      </c>
      <c r="G2" s="27" t="s">
        <v>342</v>
      </c>
      <c r="H2" s="27" t="s">
        <v>343</v>
      </c>
      <c r="I2" s="27" t="s">
        <v>251</v>
      </c>
      <c r="J2" s="27" t="s">
        <v>352</v>
      </c>
      <c r="K2" s="27" t="s">
        <v>344</v>
      </c>
      <c r="L2" s="27" t="s">
        <v>348</v>
      </c>
      <c r="M2" s="27" t="s">
        <v>226</v>
      </c>
      <c r="N2" s="27" t="s">
        <v>227</v>
      </c>
      <c r="O2" s="27" t="s">
        <v>228</v>
      </c>
      <c r="P2" s="27" t="s">
        <v>229</v>
      </c>
      <c r="Q2" s="27" t="s">
        <v>264</v>
      </c>
      <c r="R2" s="28" t="s">
        <v>238</v>
      </c>
      <c r="S2" s="28" t="s">
        <v>240</v>
      </c>
      <c r="T2" s="27" t="s">
        <v>241</v>
      </c>
      <c r="U2" s="27" t="s">
        <v>242</v>
      </c>
      <c r="V2" s="28" t="s">
        <v>243</v>
      </c>
      <c r="W2" s="27" t="s">
        <v>244</v>
      </c>
      <c r="X2" s="27" t="s">
        <v>255</v>
      </c>
      <c r="Y2" s="27" t="s">
        <v>245</v>
      </c>
      <c r="Z2" s="27" t="s">
        <v>249</v>
      </c>
      <c r="AA2" s="27" t="s">
        <v>246</v>
      </c>
      <c r="AB2" s="27" t="s">
        <v>251</v>
      </c>
      <c r="AC2" s="27" t="s">
        <v>247</v>
      </c>
      <c r="AD2" s="27" t="s">
        <v>248</v>
      </c>
      <c r="AE2" s="27" t="s">
        <v>252</v>
      </c>
      <c r="AF2" s="27" t="s">
        <v>265</v>
      </c>
      <c r="AG2" s="28" t="s">
        <v>4</v>
      </c>
    </row>
    <row r="3" spans="1:33" ht="15" customHeight="1">
      <c r="A3" s="84"/>
      <c r="B3" s="155"/>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row>
    <row r="4" spans="1:33" ht="15" customHeight="1">
      <c r="A4" s="85">
        <v>1</v>
      </c>
      <c r="B4" s="86" t="s">
        <v>148</v>
      </c>
      <c r="C4" s="70" t="s">
        <v>144</v>
      </c>
      <c r="D4" s="88">
        <v>375</v>
      </c>
      <c r="E4" s="88">
        <v>375</v>
      </c>
      <c r="F4" s="88">
        <f>211*3</f>
        <v>633</v>
      </c>
      <c r="G4" s="88">
        <f>211*5</f>
        <v>1055</v>
      </c>
      <c r="H4" s="88"/>
      <c r="I4" s="88"/>
      <c r="J4" s="88">
        <v>3100</v>
      </c>
      <c r="K4" s="70"/>
      <c r="L4" s="70">
        <f>200*4</f>
        <v>800</v>
      </c>
      <c r="M4" s="70"/>
      <c r="N4" s="70"/>
      <c r="O4" s="70"/>
      <c r="P4" s="70"/>
      <c r="Q4" s="70"/>
      <c r="R4" s="88"/>
      <c r="S4" s="88"/>
      <c r="T4" s="88"/>
      <c r="U4" s="88"/>
      <c r="V4" s="88"/>
      <c r="W4" s="88"/>
      <c r="X4" s="88"/>
      <c r="Y4" s="88"/>
      <c r="Z4" s="88"/>
      <c r="AA4" s="88"/>
      <c r="AB4" s="88"/>
      <c r="AC4" s="88"/>
      <c r="AD4" s="88"/>
      <c r="AE4" s="88"/>
      <c r="AF4" s="88"/>
      <c r="AG4" s="194">
        <f>SUM(D4:AF4)*1</f>
        <v>6338</v>
      </c>
    </row>
    <row r="5" spans="1:33" ht="15" customHeight="1">
      <c r="A5" s="85">
        <v>2</v>
      </c>
      <c r="B5" s="86" t="s">
        <v>149</v>
      </c>
      <c r="C5" s="70" t="s">
        <v>144</v>
      </c>
      <c r="D5" s="88">
        <v>38</v>
      </c>
      <c r="E5" s="88">
        <v>38</v>
      </c>
      <c r="F5" s="88">
        <f>21*3</f>
        <v>63</v>
      </c>
      <c r="G5" s="88">
        <f>21*5</f>
        <v>105</v>
      </c>
      <c r="H5" s="88"/>
      <c r="I5" s="88"/>
      <c r="J5" s="88">
        <v>150</v>
      </c>
      <c r="K5" s="70"/>
      <c r="L5" s="70">
        <f>60*4</f>
        <v>240</v>
      </c>
      <c r="M5" s="70"/>
      <c r="N5" s="70"/>
      <c r="O5" s="70"/>
      <c r="P5" s="70"/>
      <c r="Q5" s="70"/>
      <c r="R5" s="88"/>
      <c r="S5" s="88"/>
      <c r="T5" s="88"/>
      <c r="U5" s="88"/>
      <c r="V5" s="88"/>
      <c r="W5" s="88"/>
      <c r="X5" s="88"/>
      <c r="Y5" s="88"/>
      <c r="Z5" s="88"/>
      <c r="AA5" s="88"/>
      <c r="AB5" s="88"/>
      <c r="AC5" s="88"/>
      <c r="AD5" s="88"/>
      <c r="AE5" s="88"/>
      <c r="AF5" s="88"/>
      <c r="AG5" s="194">
        <f t="shared" ref="AG5:AG48" si="0">SUM(D5:AF5)*1</f>
        <v>634</v>
      </c>
    </row>
    <row r="6" spans="1:33" ht="15" customHeight="1">
      <c r="A6" s="85">
        <v>3</v>
      </c>
      <c r="B6" s="86" t="s">
        <v>150</v>
      </c>
      <c r="C6" s="70" t="s">
        <v>144</v>
      </c>
      <c r="D6" s="88">
        <v>200</v>
      </c>
      <c r="E6" s="88">
        <v>200</v>
      </c>
      <c r="F6" s="88">
        <f>150*3</f>
        <v>450</v>
      </c>
      <c r="G6" s="88">
        <f>150*5</f>
        <v>750</v>
      </c>
      <c r="H6" s="88">
        <f>2*300</f>
        <v>600</v>
      </c>
      <c r="I6" s="88"/>
      <c r="J6" s="88"/>
      <c r="K6" s="70">
        <f>18000*2</f>
        <v>36000</v>
      </c>
      <c r="L6" s="70"/>
      <c r="M6" s="70"/>
      <c r="N6" s="70"/>
      <c r="O6" s="70"/>
      <c r="P6" s="70"/>
      <c r="Q6" s="70"/>
      <c r="R6" s="88"/>
      <c r="S6" s="88"/>
      <c r="T6" s="88"/>
      <c r="U6" s="88"/>
      <c r="V6" s="88"/>
      <c r="W6" s="88"/>
      <c r="X6" s="88"/>
      <c r="Y6" s="88"/>
      <c r="Z6" s="88"/>
      <c r="AA6" s="88"/>
      <c r="AB6" s="88"/>
      <c r="AC6" s="88"/>
      <c r="AD6" s="88"/>
      <c r="AE6" s="88"/>
      <c r="AF6" s="88"/>
      <c r="AG6" s="194">
        <f t="shared" si="0"/>
        <v>38200</v>
      </c>
    </row>
    <row r="7" spans="1:33" ht="15" customHeight="1">
      <c r="A7" s="85">
        <v>4</v>
      </c>
      <c r="B7" s="86" t="s">
        <v>151</v>
      </c>
      <c r="C7" s="70" t="s">
        <v>144</v>
      </c>
      <c r="D7" s="88">
        <v>468</v>
      </c>
      <c r="E7" s="88">
        <v>468</v>
      </c>
      <c r="F7" s="88">
        <f>200*3</f>
        <v>600</v>
      </c>
      <c r="G7" s="88">
        <f>200*5</f>
        <v>1000</v>
      </c>
      <c r="H7" s="88"/>
      <c r="I7" s="88">
        <v>260</v>
      </c>
      <c r="J7" s="88">
        <v>750</v>
      </c>
      <c r="K7" s="87"/>
      <c r="L7" s="87">
        <f>240*4</f>
        <v>960</v>
      </c>
      <c r="M7" s="87"/>
      <c r="N7" s="92"/>
      <c r="O7" s="92"/>
      <c r="P7" s="87"/>
      <c r="Q7" s="87"/>
      <c r="R7" s="88"/>
      <c r="S7" s="88"/>
      <c r="T7" s="88"/>
      <c r="U7" s="88"/>
      <c r="V7" s="88"/>
      <c r="W7" s="88"/>
      <c r="X7" s="88"/>
      <c r="Y7" s="88"/>
      <c r="Z7" s="88"/>
      <c r="AA7" s="88"/>
      <c r="AB7" s="88"/>
      <c r="AC7" s="88"/>
      <c r="AD7" s="88"/>
      <c r="AE7" s="88"/>
      <c r="AF7" s="88"/>
      <c r="AG7" s="194">
        <f t="shared" si="0"/>
        <v>4506</v>
      </c>
    </row>
    <row r="8" spans="1:33" ht="15" customHeight="1">
      <c r="A8" s="85">
        <v>5</v>
      </c>
      <c r="B8" s="86" t="s">
        <v>152</v>
      </c>
      <c r="C8" s="70" t="s">
        <v>145</v>
      </c>
      <c r="D8" s="88">
        <v>28</v>
      </c>
      <c r="E8" s="88">
        <v>28</v>
      </c>
      <c r="F8" s="88">
        <f>12*3</f>
        <v>36</v>
      </c>
      <c r="G8" s="88">
        <f>12*5</f>
        <v>60</v>
      </c>
      <c r="H8" s="88"/>
      <c r="I8" s="88">
        <v>20</v>
      </c>
      <c r="J8" s="88">
        <v>55</v>
      </c>
      <c r="K8" s="87"/>
      <c r="L8" s="87">
        <f>25*4</f>
        <v>100</v>
      </c>
      <c r="M8" s="87"/>
      <c r="N8" s="92"/>
      <c r="O8" s="92"/>
      <c r="P8" s="87"/>
      <c r="Q8" s="87"/>
      <c r="R8" s="88"/>
      <c r="S8" s="88"/>
      <c r="T8" s="88"/>
      <c r="U8" s="88"/>
      <c r="V8" s="88"/>
      <c r="W8" s="88"/>
      <c r="X8" s="88"/>
      <c r="Y8" s="88"/>
      <c r="Z8" s="88"/>
      <c r="AA8" s="88"/>
      <c r="AB8" s="88"/>
      <c r="AC8" s="88"/>
      <c r="AD8" s="88"/>
      <c r="AE8" s="88"/>
      <c r="AF8" s="88"/>
      <c r="AG8" s="194">
        <f t="shared" si="0"/>
        <v>327</v>
      </c>
    </row>
    <row r="9" spans="1:33" ht="15" customHeight="1">
      <c r="A9" s="85">
        <v>6</v>
      </c>
      <c r="B9" s="86" t="s">
        <v>153</v>
      </c>
      <c r="C9" s="70" t="s">
        <v>87</v>
      </c>
      <c r="D9" s="88">
        <v>319</v>
      </c>
      <c r="E9" s="88">
        <v>319</v>
      </c>
      <c r="F9" s="88">
        <f>60*3</f>
        <v>180</v>
      </c>
      <c r="G9" s="88">
        <f>60*5</f>
        <v>300</v>
      </c>
      <c r="H9" s="88">
        <f>2*150</f>
        <v>300</v>
      </c>
      <c r="I9" s="88"/>
      <c r="J9" s="88"/>
      <c r="K9" s="70"/>
      <c r="L9" s="70"/>
      <c r="M9" s="70"/>
      <c r="N9" s="70"/>
      <c r="O9" s="70"/>
      <c r="P9" s="70"/>
      <c r="Q9" s="70"/>
      <c r="R9" s="88"/>
      <c r="S9" s="88"/>
      <c r="T9" s="88"/>
      <c r="U9" s="88"/>
      <c r="V9" s="88"/>
      <c r="W9" s="88"/>
      <c r="X9" s="88"/>
      <c r="Y9" s="88"/>
      <c r="Z9" s="88"/>
      <c r="AA9" s="88"/>
      <c r="AB9" s="88"/>
      <c r="AC9" s="88"/>
      <c r="AD9" s="88"/>
      <c r="AE9" s="88"/>
      <c r="AF9" s="88"/>
      <c r="AG9" s="194">
        <f t="shared" si="0"/>
        <v>1418</v>
      </c>
    </row>
    <row r="10" spans="1:33" ht="15" customHeight="1">
      <c r="A10" s="85">
        <v>7</v>
      </c>
      <c r="B10" s="86" t="s">
        <v>154</v>
      </c>
      <c r="C10" s="70" t="s">
        <v>87</v>
      </c>
      <c r="D10" s="88">
        <v>319</v>
      </c>
      <c r="E10" s="88">
        <v>319</v>
      </c>
      <c r="F10" s="88">
        <f>60*3</f>
        <v>180</v>
      </c>
      <c r="G10" s="88">
        <f>60*5</f>
        <v>300</v>
      </c>
      <c r="H10" s="88">
        <v>300</v>
      </c>
      <c r="I10" s="88"/>
      <c r="J10" s="88"/>
      <c r="K10" s="70"/>
      <c r="L10" s="70"/>
      <c r="M10" s="70"/>
      <c r="N10" s="70"/>
      <c r="O10" s="70"/>
      <c r="P10" s="70"/>
      <c r="Q10" s="70"/>
      <c r="R10" s="88"/>
      <c r="S10" s="88"/>
      <c r="T10" s="88"/>
      <c r="U10" s="88"/>
      <c r="V10" s="88"/>
      <c r="W10" s="88"/>
      <c r="X10" s="88"/>
      <c r="Y10" s="88"/>
      <c r="Z10" s="88"/>
      <c r="AA10" s="88"/>
      <c r="AB10" s="88"/>
      <c r="AC10" s="88"/>
      <c r="AD10" s="88"/>
      <c r="AE10" s="88"/>
      <c r="AF10" s="88"/>
      <c r="AG10" s="194">
        <f t="shared" si="0"/>
        <v>1418</v>
      </c>
    </row>
    <row r="11" spans="1:33" ht="15" customHeight="1">
      <c r="A11" s="85">
        <v>8</v>
      </c>
      <c r="B11" s="86" t="s">
        <v>155</v>
      </c>
      <c r="C11" s="70" t="s">
        <v>87</v>
      </c>
      <c r="D11" s="194">
        <f t="shared" ref="D11:E11" si="1">319*0.25</f>
        <v>79.75</v>
      </c>
      <c r="E11" s="194">
        <f t="shared" si="1"/>
        <v>79.75</v>
      </c>
      <c r="F11" s="88">
        <f>15*3</f>
        <v>45</v>
      </c>
      <c r="G11" s="88">
        <f>15*5</f>
        <v>75</v>
      </c>
      <c r="H11" s="88">
        <v>100</v>
      </c>
      <c r="I11" s="88"/>
      <c r="J11" s="88"/>
      <c r="K11" s="70"/>
      <c r="L11" s="70"/>
      <c r="M11" s="70"/>
      <c r="N11" s="70"/>
      <c r="O11" s="70"/>
      <c r="P11" s="70"/>
      <c r="Q11" s="70"/>
      <c r="R11" s="88"/>
      <c r="S11" s="88"/>
      <c r="T11" s="88"/>
      <c r="U11" s="88"/>
      <c r="V11" s="88"/>
      <c r="W11" s="88"/>
      <c r="X11" s="88"/>
      <c r="Y11" s="88"/>
      <c r="Z11" s="88"/>
      <c r="AA11" s="88"/>
      <c r="AB11" s="88"/>
      <c r="AC11" s="88"/>
      <c r="AD11" s="88"/>
      <c r="AE11" s="88"/>
      <c r="AF11" s="88"/>
      <c r="AG11" s="194">
        <f t="shared" si="0"/>
        <v>379.5</v>
      </c>
    </row>
    <row r="12" spans="1:33" ht="15" customHeight="1">
      <c r="A12" s="85">
        <v>9</v>
      </c>
      <c r="B12" s="86" t="s">
        <v>156</v>
      </c>
      <c r="C12" s="70" t="s">
        <v>144</v>
      </c>
      <c r="D12" s="194">
        <f t="shared" ref="D12:E12" si="2">319*0.5</f>
        <v>159.5</v>
      </c>
      <c r="E12" s="194">
        <f t="shared" si="2"/>
        <v>159.5</v>
      </c>
      <c r="F12" s="88">
        <f>30*3</f>
        <v>90</v>
      </c>
      <c r="G12" s="88">
        <f>30*5</f>
        <v>150</v>
      </c>
      <c r="H12" s="88">
        <v>60</v>
      </c>
      <c r="I12" s="88"/>
      <c r="J12" s="88"/>
      <c r="K12" s="70"/>
      <c r="L12" s="70"/>
      <c r="M12" s="70"/>
      <c r="N12" s="70"/>
      <c r="O12" s="70"/>
      <c r="P12" s="70"/>
      <c r="Q12" s="70"/>
      <c r="R12" s="88"/>
      <c r="S12" s="88"/>
      <c r="T12" s="88"/>
      <c r="U12" s="88"/>
      <c r="V12" s="88"/>
      <c r="W12" s="88"/>
      <c r="X12" s="88"/>
      <c r="Y12" s="88"/>
      <c r="Z12" s="88"/>
      <c r="AA12" s="88"/>
      <c r="AB12" s="88"/>
      <c r="AC12" s="88"/>
      <c r="AD12" s="88"/>
      <c r="AE12" s="88"/>
      <c r="AF12" s="88"/>
      <c r="AG12" s="194">
        <f t="shared" si="0"/>
        <v>619</v>
      </c>
    </row>
    <row r="13" spans="1:33" ht="15" customHeight="1">
      <c r="A13" s="88">
        <v>10</v>
      </c>
      <c r="B13" s="86" t="s">
        <v>116</v>
      </c>
      <c r="C13" s="70" t="s">
        <v>144</v>
      </c>
      <c r="D13" s="88">
        <v>413</v>
      </c>
      <c r="E13" s="88">
        <v>413</v>
      </c>
      <c r="F13" s="88">
        <f>140*3</f>
        <v>420</v>
      </c>
      <c r="G13" s="88">
        <f>140*5</f>
        <v>700</v>
      </c>
      <c r="H13" s="88"/>
      <c r="I13" s="88"/>
      <c r="J13" s="88"/>
      <c r="K13" s="70"/>
      <c r="L13" s="70">
        <f>450*4</f>
        <v>1800</v>
      </c>
      <c r="M13" s="70"/>
      <c r="N13" s="70"/>
      <c r="O13" s="70"/>
      <c r="P13" s="70"/>
      <c r="Q13" s="70"/>
      <c r="R13" s="88"/>
      <c r="S13" s="88"/>
      <c r="T13" s="88"/>
      <c r="U13" s="88"/>
      <c r="V13" s="88"/>
      <c r="W13" s="88"/>
      <c r="X13" s="88"/>
      <c r="Y13" s="88"/>
      <c r="Z13" s="88"/>
      <c r="AA13" s="88"/>
      <c r="AB13" s="88"/>
      <c r="AC13" s="88"/>
      <c r="AD13" s="88"/>
      <c r="AE13" s="88"/>
      <c r="AF13" s="88"/>
      <c r="AG13" s="194">
        <f t="shared" si="0"/>
        <v>3746</v>
      </c>
    </row>
    <row r="14" spans="1:33" ht="15" customHeight="1">
      <c r="A14" s="88">
        <v>11</v>
      </c>
      <c r="B14" s="86" t="s">
        <v>157</v>
      </c>
      <c r="C14" s="70" t="s">
        <v>87</v>
      </c>
      <c r="D14" s="88">
        <v>24</v>
      </c>
      <c r="E14" s="88">
        <v>24</v>
      </c>
      <c r="F14" s="88">
        <f>24*3</f>
        <v>72</v>
      </c>
      <c r="G14" s="88">
        <f>24*5</f>
        <v>120</v>
      </c>
      <c r="H14" s="88"/>
      <c r="I14" s="88"/>
      <c r="J14" s="88"/>
      <c r="K14" s="70"/>
      <c r="L14" s="70"/>
      <c r="M14" s="70"/>
      <c r="N14" s="70"/>
      <c r="O14" s="70"/>
      <c r="P14" s="70"/>
      <c r="Q14" s="70"/>
      <c r="R14" s="88"/>
      <c r="S14" s="88"/>
      <c r="T14" s="88"/>
      <c r="U14" s="88"/>
      <c r="V14" s="88"/>
      <c r="W14" s="88"/>
      <c r="X14" s="88"/>
      <c r="Y14" s="88"/>
      <c r="Z14" s="88"/>
      <c r="AA14" s="88"/>
      <c r="AB14" s="88"/>
      <c r="AC14" s="88"/>
      <c r="AD14" s="88"/>
      <c r="AE14" s="88"/>
      <c r="AF14" s="88"/>
      <c r="AG14" s="194">
        <f t="shared" si="0"/>
        <v>240</v>
      </c>
    </row>
    <row r="15" spans="1:33" ht="15" customHeight="1">
      <c r="A15" s="88">
        <v>12</v>
      </c>
      <c r="B15" s="86" t="s">
        <v>164</v>
      </c>
      <c r="C15" s="70" t="s">
        <v>87</v>
      </c>
      <c r="D15" s="88">
        <v>72</v>
      </c>
      <c r="E15" s="88">
        <v>72</v>
      </c>
      <c r="F15" s="88">
        <f>6*3</f>
        <v>18</v>
      </c>
      <c r="G15" s="88">
        <f>6*5</f>
        <v>30</v>
      </c>
      <c r="H15" s="88"/>
      <c r="I15" s="88"/>
      <c r="J15" s="88"/>
      <c r="K15" s="70"/>
      <c r="L15" s="70"/>
      <c r="M15" s="70"/>
      <c r="N15" s="70"/>
      <c r="O15" s="70"/>
      <c r="P15" s="70"/>
      <c r="Q15" s="70"/>
      <c r="R15" s="88"/>
      <c r="S15" s="88"/>
      <c r="T15" s="88"/>
      <c r="U15" s="88"/>
      <c r="V15" s="88"/>
      <c r="W15" s="88"/>
      <c r="X15" s="88"/>
      <c r="Y15" s="88"/>
      <c r="Z15" s="88"/>
      <c r="AA15" s="88"/>
      <c r="AB15" s="88"/>
      <c r="AC15" s="88"/>
      <c r="AD15" s="88"/>
      <c r="AE15" s="88"/>
      <c r="AF15" s="88"/>
      <c r="AG15" s="194">
        <f t="shared" si="0"/>
        <v>192</v>
      </c>
    </row>
    <row r="16" spans="1:33" s="1" customFormat="1" ht="15" customHeight="1">
      <c r="A16" s="88">
        <v>13</v>
      </c>
      <c r="B16" s="86" t="s">
        <v>163</v>
      </c>
      <c r="C16" s="70" t="s">
        <v>87</v>
      </c>
      <c r="D16" s="88">
        <v>72</v>
      </c>
      <c r="E16" s="88">
        <v>72</v>
      </c>
      <c r="F16" s="88">
        <f>6*3</f>
        <v>18</v>
      </c>
      <c r="G16" s="88">
        <f>6*5</f>
        <v>30</v>
      </c>
      <c r="H16" s="88"/>
      <c r="I16" s="88"/>
      <c r="J16" s="88"/>
      <c r="K16" s="70"/>
      <c r="L16" s="70"/>
      <c r="M16" s="70"/>
      <c r="N16" s="70"/>
      <c r="O16" s="70"/>
      <c r="P16" s="70"/>
      <c r="Q16" s="70"/>
      <c r="R16" s="88"/>
      <c r="S16" s="88"/>
      <c r="T16" s="88"/>
      <c r="U16" s="88"/>
      <c r="V16" s="88"/>
      <c r="W16" s="88"/>
      <c r="X16" s="88"/>
      <c r="Y16" s="88"/>
      <c r="Z16" s="88"/>
      <c r="AA16" s="88"/>
      <c r="AB16" s="88"/>
      <c r="AC16" s="88"/>
      <c r="AD16" s="88"/>
      <c r="AE16" s="88"/>
      <c r="AF16" s="88"/>
      <c r="AG16" s="194">
        <f t="shared" si="0"/>
        <v>192</v>
      </c>
    </row>
    <row r="17" spans="1:33" ht="15" customHeight="1">
      <c r="A17" s="88">
        <v>14</v>
      </c>
      <c r="B17" s="86" t="s">
        <v>158</v>
      </c>
      <c r="C17" s="70" t="s">
        <v>87</v>
      </c>
      <c r="D17" s="70">
        <f t="shared" ref="D17:E18" si="3">D14*2</f>
        <v>48</v>
      </c>
      <c r="E17" s="70">
        <f t="shared" si="3"/>
        <v>48</v>
      </c>
      <c r="F17" s="88">
        <f>F14*2</f>
        <v>144</v>
      </c>
      <c r="G17" s="88">
        <f>G14*2</f>
        <v>240</v>
      </c>
      <c r="H17" s="88"/>
      <c r="I17" s="88"/>
      <c r="J17" s="88"/>
      <c r="K17" s="70"/>
      <c r="L17" s="70"/>
      <c r="M17" s="70"/>
      <c r="N17" s="70"/>
      <c r="O17" s="70"/>
      <c r="P17" s="70"/>
      <c r="Q17" s="70"/>
      <c r="R17" s="88"/>
      <c r="S17" s="88"/>
      <c r="T17" s="88"/>
      <c r="U17" s="88"/>
      <c r="V17" s="88"/>
      <c r="W17" s="88"/>
      <c r="X17" s="88"/>
      <c r="Y17" s="88"/>
      <c r="Z17" s="88"/>
      <c r="AA17" s="88"/>
      <c r="AB17" s="88"/>
      <c r="AC17" s="88"/>
      <c r="AD17" s="88"/>
      <c r="AE17" s="88"/>
      <c r="AF17" s="88"/>
      <c r="AG17" s="194">
        <f t="shared" si="0"/>
        <v>480</v>
      </c>
    </row>
    <row r="18" spans="1:33" ht="15" customHeight="1">
      <c r="A18" s="88">
        <v>15</v>
      </c>
      <c r="B18" s="86" t="s">
        <v>159</v>
      </c>
      <c r="C18" s="70" t="s">
        <v>87</v>
      </c>
      <c r="D18" s="70">
        <f t="shared" si="3"/>
        <v>144</v>
      </c>
      <c r="E18" s="70">
        <f t="shared" si="3"/>
        <v>144</v>
      </c>
      <c r="F18" s="88">
        <f>F15*2</f>
        <v>36</v>
      </c>
      <c r="G18" s="88">
        <f>G15*2</f>
        <v>60</v>
      </c>
      <c r="H18" s="88"/>
      <c r="I18" s="88"/>
      <c r="J18" s="88"/>
      <c r="K18" s="70"/>
      <c r="L18" s="70"/>
      <c r="M18" s="70"/>
      <c r="N18" s="70"/>
      <c r="O18" s="70"/>
      <c r="P18" s="70"/>
      <c r="Q18" s="70"/>
      <c r="R18" s="88"/>
      <c r="S18" s="88"/>
      <c r="T18" s="88"/>
      <c r="U18" s="88"/>
      <c r="V18" s="88"/>
      <c r="W18" s="88"/>
      <c r="X18" s="88"/>
      <c r="Y18" s="88"/>
      <c r="Z18" s="88"/>
      <c r="AA18" s="88"/>
      <c r="AB18" s="88"/>
      <c r="AC18" s="88"/>
      <c r="AD18" s="88"/>
      <c r="AE18" s="88"/>
      <c r="AF18" s="88"/>
      <c r="AG18" s="194">
        <f t="shared" si="0"/>
        <v>384</v>
      </c>
    </row>
    <row r="19" spans="1:33" ht="15" customHeight="1">
      <c r="A19" s="88">
        <v>16</v>
      </c>
      <c r="B19" s="86" t="s">
        <v>160</v>
      </c>
      <c r="C19" s="70" t="s">
        <v>87</v>
      </c>
      <c r="D19" s="88">
        <v>319</v>
      </c>
      <c r="E19" s="88">
        <v>319</v>
      </c>
      <c r="F19" s="88"/>
      <c r="G19" s="88"/>
      <c r="H19" s="88"/>
      <c r="I19" s="88"/>
      <c r="J19" s="88"/>
      <c r="K19" s="70"/>
      <c r="L19" s="70"/>
      <c r="M19" s="70"/>
      <c r="N19" s="70"/>
      <c r="O19" s="70"/>
      <c r="P19" s="70"/>
      <c r="Q19" s="70"/>
      <c r="R19" s="88"/>
      <c r="S19" s="88"/>
      <c r="T19" s="88"/>
      <c r="U19" s="88"/>
      <c r="V19" s="88"/>
      <c r="W19" s="88"/>
      <c r="X19" s="88"/>
      <c r="Y19" s="88"/>
      <c r="Z19" s="88"/>
      <c r="AA19" s="88"/>
      <c r="AB19" s="88"/>
      <c r="AC19" s="88"/>
      <c r="AD19" s="88"/>
      <c r="AE19" s="88"/>
      <c r="AF19" s="88"/>
      <c r="AG19" s="194">
        <f t="shared" si="0"/>
        <v>638</v>
      </c>
    </row>
    <row r="20" spans="1:33" ht="15" customHeight="1">
      <c r="A20" s="88">
        <v>17</v>
      </c>
      <c r="B20" s="86" t="s">
        <v>98</v>
      </c>
      <c r="C20" s="70" t="s">
        <v>87</v>
      </c>
      <c r="D20" s="88">
        <v>37</v>
      </c>
      <c r="E20" s="88">
        <v>37</v>
      </c>
      <c r="F20" s="88"/>
      <c r="G20" s="88"/>
      <c r="H20" s="88"/>
      <c r="I20" s="88"/>
      <c r="J20" s="88"/>
      <c r="K20" s="70"/>
      <c r="L20" s="70"/>
      <c r="M20" s="70"/>
      <c r="N20" s="70"/>
      <c r="O20" s="70"/>
      <c r="P20" s="70"/>
      <c r="Q20" s="70"/>
      <c r="R20" s="88"/>
      <c r="S20" s="88"/>
      <c r="T20" s="88"/>
      <c r="U20" s="88"/>
      <c r="V20" s="88"/>
      <c r="W20" s="88"/>
      <c r="X20" s="88"/>
      <c r="Y20" s="88"/>
      <c r="Z20" s="88"/>
      <c r="AA20" s="88"/>
      <c r="AB20" s="88"/>
      <c r="AC20" s="88"/>
      <c r="AD20" s="88"/>
      <c r="AE20" s="88"/>
      <c r="AF20" s="88"/>
      <c r="AG20" s="194">
        <f t="shared" si="0"/>
        <v>74</v>
      </c>
    </row>
    <row r="21" spans="1:33" s="1" customFormat="1" ht="15" customHeight="1">
      <c r="A21" s="88">
        <v>18</v>
      </c>
      <c r="B21" s="86" t="s">
        <v>99</v>
      </c>
      <c r="C21" s="70" t="s">
        <v>87</v>
      </c>
      <c r="D21" s="88"/>
      <c r="E21" s="88"/>
      <c r="F21" s="88"/>
      <c r="G21" s="88"/>
      <c r="H21" s="88">
        <v>40</v>
      </c>
      <c r="I21" s="88"/>
      <c r="J21" s="88"/>
      <c r="K21" s="70"/>
      <c r="L21" s="70"/>
      <c r="M21" s="70"/>
      <c r="N21" s="70"/>
      <c r="O21" s="70"/>
      <c r="P21" s="70"/>
      <c r="Q21" s="70"/>
      <c r="R21" s="88"/>
      <c r="S21" s="88"/>
      <c r="T21" s="88"/>
      <c r="U21" s="88"/>
      <c r="V21" s="88"/>
      <c r="W21" s="88"/>
      <c r="X21" s="88"/>
      <c r="Y21" s="88"/>
      <c r="Z21" s="88"/>
      <c r="AA21" s="88"/>
      <c r="AB21" s="88"/>
      <c r="AC21" s="88"/>
      <c r="AD21" s="88"/>
      <c r="AE21" s="88"/>
      <c r="AF21" s="88"/>
      <c r="AG21" s="194">
        <f t="shared" si="0"/>
        <v>40</v>
      </c>
    </row>
    <row r="22" spans="1:33" ht="15" customHeight="1">
      <c r="A22" s="88">
        <v>19</v>
      </c>
      <c r="B22" s="86" t="s">
        <v>115</v>
      </c>
      <c r="C22" s="70" t="s">
        <v>87</v>
      </c>
      <c r="D22" s="88"/>
      <c r="E22" s="88"/>
      <c r="F22" s="88">
        <f>35*3</f>
        <v>105</v>
      </c>
      <c r="G22" s="88">
        <f>35*5</f>
        <v>175</v>
      </c>
      <c r="H22" s="88"/>
      <c r="I22" s="88"/>
      <c r="J22" s="88"/>
      <c r="K22" s="70"/>
      <c r="L22" s="70"/>
      <c r="M22" s="70"/>
      <c r="N22" s="70"/>
      <c r="O22" s="70"/>
      <c r="P22" s="70"/>
      <c r="Q22" s="70"/>
      <c r="R22" s="88"/>
      <c r="S22" s="88"/>
      <c r="T22" s="88"/>
      <c r="U22" s="88"/>
      <c r="V22" s="88"/>
      <c r="W22" s="88"/>
      <c r="X22" s="88"/>
      <c r="Y22" s="88"/>
      <c r="Z22" s="88"/>
      <c r="AA22" s="88"/>
      <c r="AB22" s="88"/>
      <c r="AC22" s="88"/>
      <c r="AD22" s="88"/>
      <c r="AE22" s="88"/>
      <c r="AF22" s="88"/>
      <c r="AG22" s="194">
        <f t="shared" si="0"/>
        <v>280</v>
      </c>
    </row>
    <row r="23" spans="1:33" ht="15" customHeight="1">
      <c r="A23" s="88">
        <v>20</v>
      </c>
      <c r="B23" s="86" t="s">
        <v>117</v>
      </c>
      <c r="C23" s="70" t="s">
        <v>87</v>
      </c>
      <c r="D23" s="88"/>
      <c r="E23" s="88"/>
      <c r="F23" s="88">
        <f>150*3</f>
        <v>450</v>
      </c>
      <c r="G23" s="88">
        <f>150*5</f>
        <v>750</v>
      </c>
      <c r="H23" s="88"/>
      <c r="I23" s="88"/>
      <c r="J23" s="88"/>
      <c r="K23" s="70"/>
      <c r="L23" s="70"/>
      <c r="M23" s="70"/>
      <c r="N23" s="70"/>
      <c r="O23" s="70"/>
      <c r="P23" s="70"/>
      <c r="Q23" s="70"/>
      <c r="R23" s="88"/>
      <c r="S23" s="88"/>
      <c r="T23" s="88"/>
      <c r="U23" s="88"/>
      <c r="V23" s="88"/>
      <c r="W23" s="88"/>
      <c r="X23" s="88"/>
      <c r="Y23" s="88"/>
      <c r="Z23" s="88"/>
      <c r="AA23" s="88"/>
      <c r="AB23" s="88"/>
      <c r="AC23" s="88"/>
      <c r="AD23" s="88"/>
      <c r="AE23" s="88"/>
      <c r="AF23" s="88"/>
      <c r="AG23" s="194">
        <f t="shared" si="0"/>
        <v>1200</v>
      </c>
    </row>
    <row r="24" spans="1:33" ht="15" customHeight="1">
      <c r="A24" s="88">
        <v>21</v>
      </c>
      <c r="B24" s="86" t="s">
        <v>217</v>
      </c>
      <c r="C24" s="70" t="s">
        <v>87</v>
      </c>
      <c r="D24" s="88">
        <v>952</v>
      </c>
      <c r="E24" s="88">
        <v>952</v>
      </c>
      <c r="F24" s="88">
        <f>300*3</f>
        <v>900</v>
      </c>
      <c r="G24" s="88">
        <f>300*5</f>
        <v>1500</v>
      </c>
      <c r="H24" s="88"/>
      <c r="I24" s="88">
        <v>710</v>
      </c>
      <c r="J24" s="88"/>
      <c r="K24" s="70"/>
      <c r="L24" s="70">
        <f>1890*4</f>
        <v>7560</v>
      </c>
      <c r="M24" s="70"/>
      <c r="N24" s="70"/>
      <c r="O24" s="70"/>
      <c r="P24" s="70"/>
      <c r="Q24" s="70"/>
      <c r="R24" s="88"/>
      <c r="S24" s="88"/>
      <c r="T24" s="88"/>
      <c r="U24" s="88"/>
      <c r="V24" s="88"/>
      <c r="W24" s="88"/>
      <c r="X24" s="88"/>
      <c r="Y24" s="88"/>
      <c r="Z24" s="88"/>
      <c r="AA24" s="88"/>
      <c r="AB24" s="88"/>
      <c r="AC24" s="88"/>
      <c r="AD24" s="88"/>
      <c r="AE24" s="88"/>
      <c r="AF24" s="88"/>
      <c r="AG24" s="194">
        <f t="shared" si="0"/>
        <v>12574</v>
      </c>
    </row>
    <row r="25" spans="1:33" ht="15" customHeight="1">
      <c r="A25" s="88">
        <v>22</v>
      </c>
      <c r="B25" s="86" t="s">
        <v>216</v>
      </c>
      <c r="C25" s="70" t="s">
        <v>87</v>
      </c>
      <c r="D25" s="88">
        <v>952</v>
      </c>
      <c r="E25" s="88">
        <v>952</v>
      </c>
      <c r="F25" s="88">
        <f>310*3</f>
        <v>930</v>
      </c>
      <c r="G25" s="88">
        <f>310*5</f>
        <v>1550</v>
      </c>
      <c r="H25" s="88"/>
      <c r="I25" s="88"/>
      <c r="J25" s="88">
        <v>570</v>
      </c>
      <c r="K25" s="70"/>
      <c r="L25" s="70"/>
      <c r="M25" s="70"/>
      <c r="N25" s="70"/>
      <c r="O25" s="70"/>
      <c r="P25" s="70"/>
      <c r="Q25" s="70"/>
      <c r="R25" s="88"/>
      <c r="S25" s="88"/>
      <c r="T25" s="88"/>
      <c r="U25" s="88"/>
      <c r="V25" s="88"/>
      <c r="W25" s="88"/>
      <c r="X25" s="88"/>
      <c r="Y25" s="88"/>
      <c r="Z25" s="88"/>
      <c r="AA25" s="88"/>
      <c r="AB25" s="88"/>
      <c r="AC25" s="88"/>
      <c r="AD25" s="88"/>
      <c r="AE25" s="88"/>
      <c r="AF25" s="88"/>
      <c r="AG25" s="194">
        <f t="shared" si="0"/>
        <v>4954</v>
      </c>
    </row>
    <row r="26" spans="1:33" ht="15" customHeight="1">
      <c r="A26" s="88">
        <v>23</v>
      </c>
      <c r="B26" s="86" t="s">
        <v>161</v>
      </c>
      <c r="C26" s="70" t="s">
        <v>87</v>
      </c>
      <c r="D26" s="88">
        <v>319</v>
      </c>
      <c r="E26" s="88">
        <v>319</v>
      </c>
      <c r="F26" s="88">
        <f>70*3</f>
        <v>210</v>
      </c>
      <c r="G26" s="88">
        <f>70*5</f>
        <v>350</v>
      </c>
      <c r="H26" s="88"/>
      <c r="I26" s="88"/>
      <c r="J26" s="88"/>
      <c r="K26" s="70"/>
      <c r="L26" s="70"/>
      <c r="M26" s="70"/>
      <c r="N26" s="70"/>
      <c r="O26" s="70"/>
      <c r="P26" s="70"/>
      <c r="Q26" s="70"/>
      <c r="R26" s="88"/>
      <c r="S26" s="88"/>
      <c r="T26" s="88"/>
      <c r="U26" s="88"/>
      <c r="V26" s="88"/>
      <c r="W26" s="88"/>
      <c r="X26" s="88"/>
      <c r="Y26" s="88"/>
      <c r="Z26" s="88"/>
      <c r="AA26" s="88"/>
      <c r="AB26" s="88"/>
      <c r="AC26" s="88"/>
      <c r="AD26" s="88"/>
      <c r="AE26" s="88"/>
      <c r="AF26" s="88"/>
      <c r="AG26" s="194">
        <f t="shared" si="0"/>
        <v>1198</v>
      </c>
    </row>
    <row r="27" spans="1:33" ht="15" customHeight="1">
      <c r="A27" s="88">
        <v>24</v>
      </c>
      <c r="B27" s="86" t="s">
        <v>89</v>
      </c>
      <c r="C27" s="70" t="s">
        <v>87</v>
      </c>
      <c r="D27" s="70">
        <f t="shared" ref="D27:E27" si="4">D25</f>
        <v>952</v>
      </c>
      <c r="E27" s="70">
        <f t="shared" si="4"/>
        <v>952</v>
      </c>
      <c r="F27" s="88">
        <f>F25*0.5</f>
        <v>465</v>
      </c>
      <c r="G27" s="88">
        <f>G25*0.5</f>
        <v>775</v>
      </c>
      <c r="H27" s="88"/>
      <c r="I27" s="88"/>
      <c r="J27" s="88"/>
      <c r="K27" s="70"/>
      <c r="L27" s="70"/>
      <c r="M27" s="70"/>
      <c r="N27" s="70"/>
      <c r="O27" s="70"/>
      <c r="P27" s="70"/>
      <c r="Q27" s="70"/>
      <c r="R27" s="88"/>
      <c r="S27" s="88"/>
      <c r="T27" s="88"/>
      <c r="U27" s="88"/>
      <c r="V27" s="88"/>
      <c r="W27" s="88"/>
      <c r="X27" s="88"/>
      <c r="Y27" s="88"/>
      <c r="Z27" s="88"/>
      <c r="AA27" s="88"/>
      <c r="AB27" s="88"/>
      <c r="AC27" s="88"/>
      <c r="AD27" s="88"/>
      <c r="AE27" s="88"/>
      <c r="AF27" s="88"/>
      <c r="AG27" s="194">
        <f t="shared" si="0"/>
        <v>3144</v>
      </c>
    </row>
    <row r="28" spans="1:33" ht="15" customHeight="1">
      <c r="A28" s="88">
        <v>25</v>
      </c>
      <c r="B28" s="86" t="s">
        <v>90</v>
      </c>
      <c r="C28" s="70" t="s">
        <v>87</v>
      </c>
      <c r="D28" s="70">
        <f t="shared" ref="D28:E28" si="5">D24</f>
        <v>952</v>
      </c>
      <c r="E28" s="70">
        <f t="shared" si="5"/>
        <v>952</v>
      </c>
      <c r="F28" s="88">
        <f>F24</f>
        <v>900</v>
      </c>
      <c r="G28" s="88">
        <f>G24</f>
        <v>1500</v>
      </c>
      <c r="H28" s="88"/>
      <c r="I28" s="88">
        <v>525</v>
      </c>
      <c r="J28" s="88"/>
      <c r="K28" s="70"/>
      <c r="L28" s="70">
        <f>1890*4</f>
        <v>7560</v>
      </c>
      <c r="M28" s="70"/>
      <c r="N28" s="70"/>
      <c r="O28" s="70"/>
      <c r="P28" s="70"/>
      <c r="Q28" s="70"/>
      <c r="R28" s="88"/>
      <c r="S28" s="88"/>
      <c r="T28" s="88"/>
      <c r="U28" s="88"/>
      <c r="V28" s="88"/>
      <c r="W28" s="88"/>
      <c r="X28" s="88"/>
      <c r="Y28" s="88"/>
      <c r="Z28" s="88"/>
      <c r="AA28" s="88"/>
      <c r="AB28" s="88"/>
      <c r="AC28" s="88"/>
      <c r="AD28" s="88"/>
      <c r="AE28" s="88"/>
      <c r="AF28" s="88"/>
      <c r="AG28" s="194">
        <f t="shared" si="0"/>
        <v>12389</v>
      </c>
    </row>
    <row r="29" spans="1:33" ht="15" customHeight="1">
      <c r="A29" s="88">
        <v>26</v>
      </c>
      <c r="B29" s="86" t="s">
        <v>162</v>
      </c>
      <c r="C29" s="70" t="s">
        <v>87</v>
      </c>
      <c r="D29" s="70">
        <f t="shared" ref="D29:E29" si="6">D26</f>
        <v>319</v>
      </c>
      <c r="E29" s="70">
        <f t="shared" si="6"/>
        <v>319</v>
      </c>
      <c r="F29" s="88">
        <f>F26</f>
        <v>210</v>
      </c>
      <c r="G29" s="88">
        <f>G26</f>
        <v>350</v>
      </c>
      <c r="H29" s="88"/>
      <c r="I29" s="88"/>
      <c r="J29" s="88"/>
      <c r="K29" s="70"/>
      <c r="L29" s="70"/>
      <c r="M29" s="70"/>
      <c r="N29" s="70"/>
      <c r="O29" s="70"/>
      <c r="P29" s="70"/>
      <c r="Q29" s="70"/>
      <c r="R29" s="88"/>
      <c r="S29" s="88"/>
      <c r="T29" s="88"/>
      <c r="U29" s="88"/>
      <c r="V29" s="88"/>
      <c r="W29" s="88"/>
      <c r="X29" s="88"/>
      <c r="Y29" s="88"/>
      <c r="Z29" s="88"/>
      <c r="AA29" s="88"/>
      <c r="AB29" s="88"/>
      <c r="AC29" s="88"/>
      <c r="AD29" s="88"/>
      <c r="AE29" s="88"/>
      <c r="AF29" s="88"/>
      <c r="AG29" s="194">
        <f t="shared" si="0"/>
        <v>1198</v>
      </c>
    </row>
    <row r="30" spans="1:33" ht="15" customHeight="1">
      <c r="A30" s="88">
        <v>27</v>
      </c>
      <c r="B30" s="86" t="s">
        <v>218</v>
      </c>
      <c r="C30" s="70" t="s">
        <v>87</v>
      </c>
      <c r="D30" s="70">
        <f t="shared" ref="D30:E30" si="7">D29</f>
        <v>319</v>
      </c>
      <c r="E30" s="70">
        <f t="shared" si="7"/>
        <v>319</v>
      </c>
      <c r="F30" s="88">
        <f>F29</f>
        <v>210</v>
      </c>
      <c r="G30" s="88">
        <f>G29</f>
        <v>350</v>
      </c>
      <c r="H30" s="88"/>
      <c r="I30" s="88"/>
      <c r="J30" s="88"/>
      <c r="K30" s="70"/>
      <c r="L30" s="70"/>
      <c r="M30" s="70"/>
      <c r="N30" s="70"/>
      <c r="O30" s="70"/>
      <c r="P30" s="70"/>
      <c r="Q30" s="70"/>
      <c r="R30" s="88"/>
      <c r="S30" s="88"/>
      <c r="T30" s="88"/>
      <c r="U30" s="88"/>
      <c r="V30" s="88"/>
      <c r="W30" s="88"/>
      <c r="X30" s="88"/>
      <c r="Y30" s="88"/>
      <c r="Z30" s="88"/>
      <c r="AA30" s="88"/>
      <c r="AB30" s="88"/>
      <c r="AC30" s="88"/>
      <c r="AD30" s="88"/>
      <c r="AE30" s="88"/>
      <c r="AF30" s="88"/>
      <c r="AG30" s="194">
        <f t="shared" si="0"/>
        <v>1198</v>
      </c>
    </row>
    <row r="31" spans="1:33" ht="15" customHeight="1">
      <c r="A31" s="88">
        <v>28</v>
      </c>
      <c r="B31" s="86" t="s">
        <v>219</v>
      </c>
      <c r="C31" s="70" t="s">
        <v>87</v>
      </c>
      <c r="D31" s="88">
        <v>50</v>
      </c>
      <c r="E31" s="88">
        <v>50</v>
      </c>
      <c r="F31" s="88">
        <f>20*3</f>
        <v>60</v>
      </c>
      <c r="G31" s="88">
        <f>20*5</f>
        <v>100</v>
      </c>
      <c r="H31" s="88"/>
      <c r="I31" s="88"/>
      <c r="J31" s="88">
        <v>570</v>
      </c>
      <c r="K31" s="70"/>
      <c r="L31" s="70"/>
      <c r="M31" s="70"/>
      <c r="N31" s="70"/>
      <c r="O31" s="70"/>
      <c r="P31" s="70"/>
      <c r="Q31" s="70"/>
      <c r="R31" s="88"/>
      <c r="S31" s="88"/>
      <c r="T31" s="88"/>
      <c r="U31" s="88"/>
      <c r="V31" s="88"/>
      <c r="W31" s="88"/>
      <c r="X31" s="88"/>
      <c r="Y31" s="88"/>
      <c r="Z31" s="88"/>
      <c r="AA31" s="88"/>
      <c r="AB31" s="88"/>
      <c r="AC31" s="88"/>
      <c r="AD31" s="88"/>
      <c r="AE31" s="88"/>
      <c r="AF31" s="88"/>
      <c r="AG31" s="194">
        <f t="shared" si="0"/>
        <v>830</v>
      </c>
    </row>
    <row r="32" spans="1:33">
      <c r="A32" s="91">
        <v>29</v>
      </c>
      <c r="B32" s="92" t="s">
        <v>118</v>
      </c>
      <c r="C32" s="88" t="s">
        <v>18</v>
      </c>
      <c r="D32" s="88">
        <v>4</v>
      </c>
      <c r="E32" s="88">
        <v>4</v>
      </c>
      <c r="F32" s="88">
        <v>6</v>
      </c>
      <c r="G32" s="88">
        <v>10</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194">
        <f t="shared" si="0"/>
        <v>24</v>
      </c>
    </row>
    <row r="33" spans="1:33">
      <c r="A33" s="91">
        <v>30</v>
      </c>
      <c r="B33" s="92" t="s">
        <v>119</v>
      </c>
      <c r="C33" s="88" t="s">
        <v>18</v>
      </c>
      <c r="D33" s="88">
        <v>1</v>
      </c>
      <c r="E33" s="88">
        <v>1</v>
      </c>
      <c r="F33" s="88">
        <v>3</v>
      </c>
      <c r="G33" s="88">
        <v>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194">
        <f t="shared" si="0"/>
        <v>10</v>
      </c>
    </row>
    <row r="34" spans="1:33" s="1" customFormat="1">
      <c r="A34" s="91">
        <v>31</v>
      </c>
      <c r="B34" s="86" t="s">
        <v>239</v>
      </c>
      <c r="C34" s="88" t="s">
        <v>144</v>
      </c>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194">
        <f t="shared" si="0"/>
        <v>0</v>
      </c>
    </row>
    <row r="35" spans="1:33">
      <c r="A35" s="88">
        <v>32</v>
      </c>
      <c r="B35" s="86" t="s">
        <v>94</v>
      </c>
      <c r="C35" s="70" t="s">
        <v>87</v>
      </c>
      <c r="D35" s="88">
        <v>375</v>
      </c>
      <c r="E35" s="88">
        <v>375</v>
      </c>
      <c r="F35" s="88"/>
      <c r="G35" s="88"/>
      <c r="H35" s="88"/>
      <c r="I35" s="88"/>
      <c r="J35" s="88"/>
      <c r="K35" s="70"/>
      <c r="L35" s="70"/>
      <c r="M35" s="70"/>
      <c r="N35" s="70"/>
      <c r="O35" s="70"/>
      <c r="P35" s="70"/>
      <c r="Q35" s="70"/>
      <c r="R35" s="88"/>
      <c r="S35" s="88"/>
      <c r="T35" s="88"/>
      <c r="U35" s="88"/>
      <c r="V35" s="88"/>
      <c r="W35" s="88"/>
      <c r="X35" s="88"/>
      <c r="Y35" s="88"/>
      <c r="Z35" s="88"/>
      <c r="AA35" s="88"/>
      <c r="AB35" s="88"/>
      <c r="AC35" s="88"/>
      <c r="AD35" s="88"/>
      <c r="AE35" s="88"/>
      <c r="AF35" s="88"/>
      <c r="AG35" s="194">
        <f t="shared" si="0"/>
        <v>750</v>
      </c>
    </row>
    <row r="36" spans="1:33" s="1" customFormat="1">
      <c r="A36" s="88">
        <v>33</v>
      </c>
      <c r="B36" s="86" t="s">
        <v>250</v>
      </c>
      <c r="C36" s="70" t="s">
        <v>40</v>
      </c>
      <c r="D36" s="88"/>
      <c r="E36" s="88"/>
      <c r="F36" s="88"/>
      <c r="G36" s="88"/>
      <c r="H36" s="88"/>
      <c r="I36" s="88"/>
      <c r="J36" s="88"/>
      <c r="K36" s="70"/>
      <c r="L36" s="70"/>
      <c r="M36" s="70"/>
      <c r="N36" s="70"/>
      <c r="O36" s="70"/>
      <c r="P36" s="70"/>
      <c r="Q36" s="70"/>
      <c r="R36" s="88"/>
      <c r="S36" s="88"/>
      <c r="T36" s="88"/>
      <c r="U36" s="88"/>
      <c r="V36" s="88"/>
      <c r="W36" s="88"/>
      <c r="X36" s="88"/>
      <c r="Y36" s="88"/>
      <c r="Z36" s="88"/>
      <c r="AA36" s="88"/>
      <c r="AB36" s="88"/>
      <c r="AC36" s="88"/>
      <c r="AD36" s="88"/>
      <c r="AE36" s="88"/>
      <c r="AF36" s="88"/>
      <c r="AG36" s="194">
        <f t="shared" si="0"/>
        <v>0</v>
      </c>
    </row>
    <row r="37" spans="1:33" s="1" customFormat="1">
      <c r="A37" s="88">
        <v>34</v>
      </c>
      <c r="B37" s="86" t="s">
        <v>254</v>
      </c>
      <c r="C37" s="70" t="s">
        <v>87</v>
      </c>
      <c r="D37" s="88"/>
      <c r="E37" s="88"/>
      <c r="F37" s="88"/>
      <c r="G37" s="88"/>
      <c r="H37" s="88"/>
      <c r="I37" s="88"/>
      <c r="J37" s="88"/>
      <c r="K37" s="70">
        <v>10000</v>
      </c>
      <c r="L37" s="70"/>
      <c r="M37" s="70"/>
      <c r="N37" s="70"/>
      <c r="O37" s="70"/>
      <c r="P37" s="70"/>
      <c r="Q37" s="70"/>
      <c r="R37" s="88"/>
      <c r="S37" s="88"/>
      <c r="T37" s="88"/>
      <c r="U37" s="88"/>
      <c r="V37" s="88"/>
      <c r="W37" s="88"/>
      <c r="X37" s="88"/>
      <c r="Y37" s="88"/>
      <c r="Z37" s="88"/>
      <c r="AA37" s="88"/>
      <c r="AB37" s="88"/>
      <c r="AC37" s="88"/>
      <c r="AD37" s="88"/>
      <c r="AE37" s="88"/>
      <c r="AF37" s="88"/>
      <c r="AG37" s="194">
        <f t="shared" si="0"/>
        <v>10000</v>
      </c>
    </row>
    <row r="38" spans="1:33" s="1" customFormat="1">
      <c r="A38" s="91">
        <v>35</v>
      </c>
      <c r="B38" s="92" t="s">
        <v>230</v>
      </c>
      <c r="C38" s="88" t="s">
        <v>87</v>
      </c>
      <c r="D38" s="88"/>
      <c r="E38" s="88"/>
      <c r="F38" s="88"/>
      <c r="G38" s="88"/>
      <c r="H38" s="88"/>
      <c r="I38" s="88"/>
      <c r="J38" s="88"/>
      <c r="K38" s="88">
        <v>10000</v>
      </c>
      <c r="L38" s="88"/>
      <c r="M38" s="88"/>
      <c r="N38" s="88"/>
      <c r="O38" s="88"/>
      <c r="P38" s="88"/>
      <c r="Q38" s="88"/>
      <c r="R38" s="88"/>
      <c r="S38" s="88"/>
      <c r="T38" s="88"/>
      <c r="U38" s="88"/>
      <c r="V38" s="88"/>
      <c r="W38" s="88"/>
      <c r="X38" s="88"/>
      <c r="Y38" s="88"/>
      <c r="Z38" s="88"/>
      <c r="AA38" s="88"/>
      <c r="AB38" s="88"/>
      <c r="AC38" s="88"/>
      <c r="AD38" s="88"/>
      <c r="AE38" s="88"/>
      <c r="AF38" s="88"/>
      <c r="AG38" s="194">
        <f t="shared" si="0"/>
        <v>10000</v>
      </c>
    </row>
    <row r="39" spans="1:33" s="1" customFormat="1">
      <c r="A39" s="91">
        <v>36</v>
      </c>
      <c r="B39" s="86" t="s">
        <v>257</v>
      </c>
      <c r="C39" s="88" t="s">
        <v>87</v>
      </c>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194">
        <f t="shared" si="0"/>
        <v>0</v>
      </c>
    </row>
    <row r="40" spans="1:33" s="1" customFormat="1">
      <c r="A40" s="91">
        <v>37</v>
      </c>
      <c r="B40" s="86" t="s">
        <v>259</v>
      </c>
      <c r="C40" s="88" t="s">
        <v>144</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194">
        <f t="shared" si="0"/>
        <v>0</v>
      </c>
    </row>
    <row r="41" spans="1:33" s="1" customFormat="1">
      <c r="A41" s="91">
        <v>38</v>
      </c>
      <c r="B41" s="86" t="s">
        <v>260</v>
      </c>
      <c r="C41" s="88" t="s">
        <v>26</v>
      </c>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194">
        <f t="shared" si="0"/>
        <v>0</v>
      </c>
    </row>
    <row r="42" spans="1:33" s="1" customFormat="1">
      <c r="A42" s="91">
        <v>39</v>
      </c>
      <c r="B42" s="86" t="s">
        <v>261</v>
      </c>
      <c r="C42" s="88" t="s">
        <v>26</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194">
        <f t="shared" si="0"/>
        <v>0</v>
      </c>
    </row>
    <row r="43" spans="1:33" s="1" customFormat="1">
      <c r="A43" s="91">
        <v>40</v>
      </c>
      <c r="B43" s="86" t="s">
        <v>262</v>
      </c>
      <c r="C43" s="88" t="s">
        <v>144</v>
      </c>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194">
        <f t="shared" si="0"/>
        <v>0</v>
      </c>
    </row>
    <row r="44" spans="1:33" s="1" customFormat="1">
      <c r="A44" s="91">
        <v>41</v>
      </c>
      <c r="B44" s="86" t="s">
        <v>263</v>
      </c>
      <c r="C44" s="88" t="s">
        <v>144</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194">
        <f t="shared" si="0"/>
        <v>0</v>
      </c>
    </row>
    <row r="45" spans="1:33" s="1" customFormat="1">
      <c r="A45" s="91">
        <v>42</v>
      </c>
      <c r="B45" s="86" t="s">
        <v>112</v>
      </c>
      <c r="C45" s="88" t="s">
        <v>87</v>
      </c>
      <c r="D45" s="88"/>
      <c r="E45" s="88"/>
      <c r="F45" s="88"/>
      <c r="G45" s="88"/>
      <c r="H45" s="88"/>
      <c r="I45" s="88"/>
      <c r="J45" s="88"/>
      <c r="K45" s="88">
        <f>13*10</f>
        <v>130</v>
      </c>
      <c r="L45" s="88"/>
      <c r="M45" s="88"/>
      <c r="N45" s="88"/>
      <c r="O45" s="88"/>
      <c r="P45" s="88"/>
      <c r="Q45" s="88"/>
      <c r="R45" s="88"/>
      <c r="S45" s="88"/>
      <c r="T45" s="88"/>
      <c r="U45" s="88"/>
      <c r="V45" s="88"/>
      <c r="W45" s="88"/>
      <c r="X45" s="88"/>
      <c r="Y45" s="88"/>
      <c r="Z45" s="88"/>
      <c r="AA45" s="88"/>
      <c r="AB45" s="88"/>
      <c r="AC45" s="88"/>
      <c r="AD45" s="88"/>
      <c r="AE45" s="88"/>
      <c r="AF45" s="88"/>
      <c r="AG45" s="194">
        <f t="shared" si="0"/>
        <v>130</v>
      </c>
    </row>
    <row r="46" spans="1:33" s="1" customFormat="1">
      <c r="A46" s="91">
        <v>43</v>
      </c>
      <c r="B46" s="86" t="s">
        <v>110</v>
      </c>
      <c r="C46" s="88" t="s">
        <v>87</v>
      </c>
      <c r="D46" s="88">
        <v>72</v>
      </c>
      <c r="E46" s="88">
        <v>72</v>
      </c>
      <c r="F46" s="88">
        <f>30</f>
        <v>30</v>
      </c>
      <c r="G46" s="88">
        <f>30</f>
        <v>30</v>
      </c>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194">
        <f t="shared" si="0"/>
        <v>204</v>
      </c>
    </row>
    <row r="47" spans="1:33" s="1" customFormat="1">
      <c r="A47" s="91">
        <v>44</v>
      </c>
      <c r="B47" s="86" t="s">
        <v>345</v>
      </c>
      <c r="C47" s="88"/>
      <c r="D47" s="88"/>
      <c r="E47" s="88"/>
      <c r="F47" s="88"/>
      <c r="G47" s="88"/>
      <c r="H47" s="88"/>
      <c r="I47" s="88"/>
      <c r="J47" s="88"/>
      <c r="K47" s="88">
        <v>500</v>
      </c>
      <c r="L47" s="88"/>
      <c r="M47" s="88"/>
      <c r="N47" s="88"/>
      <c r="O47" s="88"/>
      <c r="P47" s="88"/>
      <c r="Q47" s="88"/>
      <c r="R47" s="88"/>
      <c r="S47" s="88"/>
      <c r="T47" s="88"/>
      <c r="U47" s="88"/>
      <c r="V47" s="88"/>
      <c r="W47" s="88"/>
      <c r="X47" s="88"/>
      <c r="Y47" s="88"/>
      <c r="Z47" s="88"/>
      <c r="AA47" s="88"/>
      <c r="AB47" s="88"/>
      <c r="AC47" s="88"/>
      <c r="AD47" s="88"/>
      <c r="AE47" s="88"/>
      <c r="AF47" s="88"/>
      <c r="AG47" s="194">
        <f t="shared" si="0"/>
        <v>500</v>
      </c>
    </row>
    <row r="48" spans="1:33" s="1" customFormat="1">
      <c r="A48" s="91">
        <v>45</v>
      </c>
      <c r="B48" s="86" t="s">
        <v>349</v>
      </c>
      <c r="C48" s="88"/>
      <c r="D48" s="88"/>
      <c r="E48" s="88"/>
      <c r="F48" s="88"/>
      <c r="G48" s="88"/>
      <c r="H48" s="88"/>
      <c r="I48" s="88"/>
      <c r="J48" s="88"/>
      <c r="L48" s="88">
        <v>810</v>
      </c>
      <c r="M48" s="88"/>
      <c r="N48" s="88"/>
      <c r="O48" s="88"/>
      <c r="P48" s="88"/>
      <c r="Q48" s="88"/>
      <c r="R48" s="88"/>
      <c r="S48" s="88"/>
      <c r="T48" s="88"/>
      <c r="U48" s="88"/>
      <c r="V48" s="88"/>
      <c r="W48" s="88"/>
      <c r="X48" s="88"/>
      <c r="Y48" s="88"/>
      <c r="Z48" s="88"/>
      <c r="AA48" s="88"/>
      <c r="AB48" s="88"/>
      <c r="AC48" s="88"/>
      <c r="AD48" s="88"/>
      <c r="AE48" s="88"/>
      <c r="AF48" s="88"/>
      <c r="AG48" s="194">
        <f t="shared" si="0"/>
        <v>810</v>
      </c>
    </row>
    <row r="49" spans="1:33" s="1" customFormat="1">
      <c r="A49" s="91"/>
      <c r="B49" s="86"/>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row>
    <row r="50" spans="1:33">
      <c r="A50" s="93" t="s">
        <v>120</v>
      </c>
      <c r="B50" s="156" t="s">
        <v>121</v>
      </c>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194"/>
    </row>
    <row r="51" spans="1:33">
      <c r="A51" s="88">
        <v>1</v>
      </c>
      <c r="B51" s="92" t="s">
        <v>122</v>
      </c>
      <c r="C51" s="88" t="s">
        <v>18</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194">
        <f t="shared" ref="AG51:AG70" si="8">SUM(D51:AF51)*1.15</f>
        <v>0</v>
      </c>
    </row>
    <row r="52" spans="1:33">
      <c r="A52" s="88">
        <v>3</v>
      </c>
      <c r="B52" s="92" t="s">
        <v>124</v>
      </c>
      <c r="C52" s="88" t="s">
        <v>18</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194">
        <f t="shared" si="8"/>
        <v>0</v>
      </c>
    </row>
    <row r="53" spans="1:33">
      <c r="A53" s="88">
        <v>4</v>
      </c>
      <c r="B53" s="92" t="s">
        <v>125</v>
      </c>
      <c r="C53" s="88" t="s">
        <v>18</v>
      </c>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194">
        <f t="shared" si="8"/>
        <v>0</v>
      </c>
    </row>
    <row r="54" spans="1:33">
      <c r="A54" s="88">
        <v>5</v>
      </c>
      <c r="B54" s="92" t="s">
        <v>126</v>
      </c>
      <c r="C54" s="88" t="s">
        <v>18</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194">
        <f t="shared" si="8"/>
        <v>0</v>
      </c>
    </row>
    <row r="55" spans="1:33">
      <c r="A55" s="88">
        <v>6</v>
      </c>
      <c r="B55" s="92" t="s">
        <v>127</v>
      </c>
      <c r="C55" s="88" t="s">
        <v>18</v>
      </c>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194">
        <f t="shared" si="8"/>
        <v>0</v>
      </c>
    </row>
    <row r="56" spans="1:33">
      <c r="A56" s="88">
        <v>7</v>
      </c>
      <c r="B56" s="92" t="s">
        <v>128</v>
      </c>
      <c r="C56" s="88" t="s">
        <v>18</v>
      </c>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194">
        <f t="shared" si="8"/>
        <v>0</v>
      </c>
    </row>
    <row r="57" spans="1:33">
      <c r="A57" s="88">
        <v>8</v>
      </c>
      <c r="B57" s="92" t="s">
        <v>129</v>
      </c>
      <c r="C57" s="88" t="s">
        <v>18</v>
      </c>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194">
        <f t="shared" si="8"/>
        <v>0</v>
      </c>
    </row>
    <row r="58" spans="1:33">
      <c r="A58" s="88">
        <v>9</v>
      </c>
      <c r="B58" s="92" t="s">
        <v>142</v>
      </c>
      <c r="C58" s="88" t="s">
        <v>18</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194">
        <f t="shared" si="8"/>
        <v>0</v>
      </c>
    </row>
    <row r="59" spans="1:33">
      <c r="A59" s="93" t="s">
        <v>130</v>
      </c>
      <c r="B59" s="156" t="s">
        <v>131</v>
      </c>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194">
        <f t="shared" si="8"/>
        <v>0</v>
      </c>
    </row>
    <row r="60" spans="1:33">
      <c r="A60" s="88">
        <v>1</v>
      </c>
      <c r="B60" s="92" t="s">
        <v>132</v>
      </c>
      <c r="C60" s="88" t="s">
        <v>18</v>
      </c>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194">
        <f t="shared" si="8"/>
        <v>0</v>
      </c>
    </row>
    <row r="61" spans="1:33">
      <c r="A61" s="88">
        <v>2</v>
      </c>
      <c r="B61" s="92" t="s">
        <v>3</v>
      </c>
      <c r="C61" s="88" t="s">
        <v>18</v>
      </c>
      <c r="D61" s="88">
        <v>4</v>
      </c>
      <c r="E61" s="88">
        <v>4</v>
      </c>
      <c r="F61" s="88">
        <v>3</v>
      </c>
      <c r="G61" s="88">
        <v>5</v>
      </c>
      <c r="H61" s="88">
        <v>6</v>
      </c>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194">
        <f t="shared" si="8"/>
        <v>25.299999999999997</v>
      </c>
    </row>
    <row r="62" spans="1:33">
      <c r="A62" s="88">
        <v>3</v>
      </c>
      <c r="B62" s="92" t="s">
        <v>139</v>
      </c>
      <c r="C62" s="88" t="s">
        <v>18</v>
      </c>
      <c r="D62" s="88">
        <v>2</v>
      </c>
      <c r="E62" s="88">
        <v>2</v>
      </c>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194">
        <f t="shared" si="8"/>
        <v>4.5999999999999996</v>
      </c>
    </row>
    <row r="63" spans="1:33">
      <c r="A63" s="88">
        <v>4</v>
      </c>
      <c r="B63" s="92" t="s">
        <v>133</v>
      </c>
      <c r="C63" s="88" t="s">
        <v>18</v>
      </c>
      <c r="D63" s="88">
        <v>2</v>
      </c>
      <c r="E63" s="88">
        <v>2</v>
      </c>
      <c r="F63" s="88">
        <v>1</v>
      </c>
      <c r="G63" s="88">
        <v>1</v>
      </c>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194">
        <f t="shared" si="8"/>
        <v>6.8999999999999995</v>
      </c>
    </row>
    <row r="64" spans="1:33">
      <c r="A64" s="88">
        <v>5</v>
      </c>
      <c r="B64" s="92" t="s">
        <v>134</v>
      </c>
      <c r="C64" s="88" t="s">
        <v>23</v>
      </c>
      <c r="D64" s="88">
        <v>1</v>
      </c>
      <c r="E64" s="88">
        <v>1</v>
      </c>
      <c r="F64" s="88">
        <v>3</v>
      </c>
      <c r="G64" s="88">
        <v>5</v>
      </c>
      <c r="H64" s="88">
        <v>1</v>
      </c>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194">
        <f t="shared" si="8"/>
        <v>12.649999999999999</v>
      </c>
    </row>
    <row r="65" spans="1:33">
      <c r="A65" s="88">
        <v>6</v>
      </c>
      <c r="B65" s="92" t="s">
        <v>135</v>
      </c>
      <c r="C65" s="88" t="s">
        <v>23</v>
      </c>
      <c r="D65" s="88">
        <v>6</v>
      </c>
      <c r="E65" s="88">
        <v>6</v>
      </c>
      <c r="F65" s="88"/>
      <c r="G65" s="88"/>
      <c r="H65" s="88">
        <v>6</v>
      </c>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194">
        <f t="shared" si="8"/>
        <v>20.7</v>
      </c>
    </row>
    <row r="66" spans="1:33">
      <c r="A66" s="88">
        <v>7</v>
      </c>
      <c r="B66" s="92" t="s">
        <v>136</v>
      </c>
      <c r="C66" s="88" t="s">
        <v>26</v>
      </c>
      <c r="D66" s="88">
        <v>1</v>
      </c>
      <c r="E66" s="88">
        <v>1</v>
      </c>
      <c r="F66" s="88">
        <v>3</v>
      </c>
      <c r="G66" s="88">
        <v>5</v>
      </c>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194">
        <f t="shared" si="8"/>
        <v>11.5</v>
      </c>
    </row>
    <row r="67" spans="1:33">
      <c r="A67" s="88">
        <v>8</v>
      </c>
      <c r="B67" s="92" t="s">
        <v>137</v>
      </c>
      <c r="C67" s="88" t="s">
        <v>26</v>
      </c>
      <c r="D67" s="88">
        <v>6</v>
      </c>
      <c r="E67" s="88">
        <v>6</v>
      </c>
      <c r="F67" s="88"/>
      <c r="G67" s="88"/>
      <c r="H67" s="88">
        <v>6</v>
      </c>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194">
        <f t="shared" si="8"/>
        <v>20.7</v>
      </c>
    </row>
    <row r="68" spans="1:33">
      <c r="A68" s="88">
        <v>9</v>
      </c>
      <c r="B68" s="92" t="s">
        <v>138</v>
      </c>
      <c r="C68" s="88" t="s">
        <v>26</v>
      </c>
      <c r="D68" s="88">
        <v>1</v>
      </c>
      <c r="E68" s="88">
        <v>1</v>
      </c>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194">
        <f t="shared" si="8"/>
        <v>2.2999999999999998</v>
      </c>
    </row>
    <row r="69" spans="1:33">
      <c r="A69" s="88">
        <v>10</v>
      </c>
      <c r="B69" s="92" t="s">
        <v>140</v>
      </c>
      <c r="C69" s="88" t="s">
        <v>26</v>
      </c>
      <c r="D69" s="88">
        <v>1</v>
      </c>
      <c r="E69" s="88">
        <v>1</v>
      </c>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194">
        <f t="shared" si="8"/>
        <v>2.2999999999999998</v>
      </c>
    </row>
    <row r="70" spans="1:33">
      <c r="A70" s="91">
        <v>11</v>
      </c>
      <c r="B70" s="92" t="s">
        <v>141</v>
      </c>
      <c r="C70" s="88" t="s">
        <v>26</v>
      </c>
      <c r="D70" s="88">
        <v>2</v>
      </c>
      <c r="E70" s="88">
        <v>2</v>
      </c>
      <c r="F70" s="88">
        <v>3</v>
      </c>
      <c r="G70" s="88">
        <v>5</v>
      </c>
      <c r="H70" s="88"/>
      <c r="I70" s="88"/>
      <c r="J70" s="88"/>
      <c r="K70" s="88"/>
      <c r="L70" s="88"/>
      <c r="M70" s="88"/>
      <c r="N70" s="88"/>
      <c r="O70" s="88"/>
      <c r="P70" s="88"/>
      <c r="Q70" s="88"/>
      <c r="AG70" s="194">
        <f t="shared" si="8"/>
        <v>13.799999999999999</v>
      </c>
    </row>
    <row r="71" spans="1:33">
      <c r="D71" s="82">
        <v>4</v>
      </c>
      <c r="E71" s="82">
        <v>4</v>
      </c>
      <c r="H71" s="82">
        <v>6</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71"/>
  <sheetViews>
    <sheetView view="pageBreakPreview" topLeftCell="A49" zoomScaleSheetLayoutView="100" workbookViewId="0">
      <selection activeCell="F55" sqref="F55"/>
    </sheetView>
  </sheetViews>
  <sheetFormatPr defaultRowHeight="15"/>
  <cols>
    <col min="1" max="1" width="5.140625" style="22" customWidth="1"/>
    <col min="2" max="2" width="40.7109375" style="22" customWidth="1"/>
    <col min="3" max="3" width="7.5703125" style="22" customWidth="1"/>
    <col min="4" max="4" width="9.140625" style="22"/>
    <col min="5" max="5" width="9.85546875" style="22" customWidth="1"/>
    <col min="6" max="6" width="12.5703125" style="22" customWidth="1"/>
    <col min="7" max="8" width="9.140625" style="22"/>
  </cols>
  <sheetData>
    <row r="1" spans="1:8" ht="18">
      <c r="A1" s="289" t="s">
        <v>294</v>
      </c>
      <c r="B1" s="289"/>
      <c r="C1" s="289"/>
      <c r="D1" s="289"/>
      <c r="E1" s="289"/>
      <c r="F1" s="289"/>
    </row>
    <row r="2" spans="1:8" ht="18">
      <c r="A2" s="289" t="s">
        <v>5</v>
      </c>
      <c r="B2" s="289"/>
      <c r="C2" s="289"/>
      <c r="D2" s="289"/>
      <c r="E2" s="289"/>
      <c r="F2" s="289"/>
    </row>
    <row r="3" spans="1:8" ht="18">
      <c r="A3" s="289" t="s">
        <v>38</v>
      </c>
      <c r="B3" s="289"/>
      <c r="C3" s="289"/>
      <c r="D3" s="289"/>
      <c r="E3" s="289"/>
      <c r="F3" s="289"/>
    </row>
    <row r="4" spans="1:8" ht="18">
      <c r="A4" s="289" t="s">
        <v>6</v>
      </c>
      <c r="B4" s="289"/>
      <c r="C4" s="289"/>
      <c r="D4" s="289"/>
      <c r="E4" s="289"/>
      <c r="F4" s="289"/>
    </row>
    <row r="5" spans="1:8" ht="18">
      <c r="A5" s="289" t="s">
        <v>347</v>
      </c>
      <c r="B5" s="289"/>
      <c r="C5" s="289"/>
      <c r="D5" s="289"/>
      <c r="E5" s="289"/>
      <c r="F5" s="289"/>
    </row>
    <row r="6" spans="1:8">
      <c r="A6" s="288"/>
      <c r="B6" s="288"/>
      <c r="C6" s="288"/>
      <c r="D6" s="288"/>
      <c r="E6" s="288"/>
      <c r="F6" s="288"/>
    </row>
    <row r="7" spans="1:8">
      <c r="A7" s="33"/>
      <c r="B7" s="33"/>
      <c r="C7" s="33"/>
      <c r="D7" s="33"/>
      <c r="E7" s="33"/>
      <c r="F7" s="33"/>
    </row>
    <row r="8" spans="1:8">
      <c r="A8" s="23" t="s">
        <v>7</v>
      </c>
      <c r="B8" s="293" t="s">
        <v>8</v>
      </c>
      <c r="C8" s="293"/>
      <c r="D8" s="293"/>
      <c r="E8" s="293"/>
      <c r="F8" s="293"/>
    </row>
    <row r="9" spans="1:8" ht="15.75">
      <c r="A9" s="294" t="s">
        <v>9</v>
      </c>
      <c r="B9" s="294"/>
      <c r="C9" s="294"/>
      <c r="D9" s="294"/>
      <c r="E9" s="294"/>
      <c r="F9" s="294"/>
    </row>
    <row r="10" spans="1:8">
      <c r="A10" s="296" t="s">
        <v>10</v>
      </c>
      <c r="B10" s="296" t="s">
        <v>11</v>
      </c>
      <c r="C10" s="296" t="s">
        <v>12</v>
      </c>
      <c r="D10" s="341" t="s">
        <v>13</v>
      </c>
      <c r="E10" s="24" t="s">
        <v>14</v>
      </c>
      <c r="F10" s="298" t="s">
        <v>15</v>
      </c>
    </row>
    <row r="11" spans="1:8">
      <c r="A11" s="296"/>
      <c r="B11" s="296"/>
      <c r="C11" s="296"/>
      <c r="D11" s="341"/>
      <c r="E11" s="25" t="s">
        <v>16</v>
      </c>
      <c r="F11" s="299"/>
    </row>
    <row r="12" spans="1:8" s="1" customFormat="1" ht="63.75">
      <c r="A12" s="296">
        <v>1</v>
      </c>
      <c r="B12" s="107" t="s">
        <v>207</v>
      </c>
      <c r="C12" s="108"/>
      <c r="D12" s="109"/>
      <c r="E12" s="117"/>
      <c r="F12" s="145"/>
      <c r="G12" s="22"/>
      <c r="H12" s="22"/>
    </row>
    <row r="13" spans="1:8" s="1" customFormat="1">
      <c r="A13" s="296"/>
      <c r="B13" s="107" t="s">
        <v>208</v>
      </c>
      <c r="C13" s="109" t="s">
        <v>209</v>
      </c>
      <c r="D13" s="124">
        <f>'N.W.C(M.S) 1'!AG4</f>
        <v>6338</v>
      </c>
      <c r="E13" s="117">
        <v>3176.25</v>
      </c>
      <c r="F13" s="145">
        <f>D13*E13/1000</f>
        <v>20131.072499999998</v>
      </c>
      <c r="G13" s="22"/>
      <c r="H13" s="22"/>
    </row>
    <row r="14" spans="1:8" s="1" customFormat="1" ht="51">
      <c r="A14" s="298">
        <v>2</v>
      </c>
      <c r="B14" s="111" t="s">
        <v>210</v>
      </c>
      <c r="C14" s="120"/>
      <c r="D14" s="132"/>
      <c r="E14" s="112"/>
      <c r="F14" s="122"/>
      <c r="G14" s="22"/>
      <c r="H14" s="22"/>
    </row>
    <row r="15" spans="1:8" s="1" customFormat="1">
      <c r="A15" s="299"/>
      <c r="B15" s="102" t="s">
        <v>211</v>
      </c>
      <c r="C15" s="104" t="s">
        <v>198</v>
      </c>
      <c r="D15" s="225">
        <f>'N.W.C(M.S) 1'!AG5</f>
        <v>634</v>
      </c>
      <c r="E15" s="118">
        <v>11288.75</v>
      </c>
      <c r="F15" s="147">
        <f>D15*E15/100</f>
        <v>71570.675000000003</v>
      </c>
      <c r="G15" s="22"/>
      <c r="H15" s="22"/>
    </row>
    <row r="16" spans="1:8" s="1" customFormat="1" ht="38.25" customHeight="1">
      <c r="A16" s="96">
        <v>3</v>
      </c>
      <c r="B16" s="111" t="s">
        <v>212</v>
      </c>
      <c r="C16" s="120" t="s">
        <v>209</v>
      </c>
      <c r="D16" s="132">
        <f>'N.W.C(M.S) 1'!AG6</f>
        <v>38200</v>
      </c>
      <c r="E16" s="133">
        <v>3630</v>
      </c>
      <c r="F16" s="146">
        <f>D16*E16/1000</f>
        <v>138666</v>
      </c>
      <c r="G16" s="22"/>
      <c r="H16" s="22"/>
    </row>
    <row r="17" spans="1:8" s="1" customFormat="1" ht="89.25">
      <c r="A17" s="298">
        <v>4</v>
      </c>
      <c r="B17" s="125" t="s">
        <v>190</v>
      </c>
      <c r="C17" s="301"/>
      <c r="D17" s="303"/>
      <c r="E17" s="305"/>
      <c r="F17" s="307"/>
      <c r="G17" s="22"/>
      <c r="H17" s="22"/>
    </row>
    <row r="18" spans="1:8" s="1" customFormat="1" ht="52.5" customHeight="1">
      <c r="A18" s="300"/>
      <c r="B18" s="107" t="s">
        <v>191</v>
      </c>
      <c r="C18" s="302"/>
      <c r="D18" s="304"/>
      <c r="E18" s="306"/>
      <c r="F18" s="308"/>
      <c r="G18" s="22"/>
      <c r="H18" s="22"/>
    </row>
    <row r="19" spans="1:8" s="1" customFormat="1" ht="51" customHeight="1">
      <c r="A19" s="299"/>
      <c r="B19" s="107" t="s">
        <v>192</v>
      </c>
      <c r="C19" s="109" t="s">
        <v>193</v>
      </c>
      <c r="D19" s="124">
        <f>'N.W.C(M.S) 1'!AG7</f>
        <v>4506</v>
      </c>
      <c r="E19" s="148">
        <v>349</v>
      </c>
      <c r="F19" s="145">
        <f>D19*E19</f>
        <v>1572594</v>
      </c>
      <c r="G19" s="22"/>
      <c r="H19" s="22"/>
    </row>
    <row r="20" spans="1:8" s="1" customFormat="1" ht="38.25">
      <c r="A20" s="298">
        <v>5</v>
      </c>
      <c r="B20" s="111" t="s">
        <v>180</v>
      </c>
      <c r="C20" s="120"/>
      <c r="D20" s="132"/>
      <c r="E20" s="120"/>
      <c r="F20" s="122"/>
      <c r="G20" s="22"/>
      <c r="H20" s="22"/>
    </row>
    <row r="21" spans="1:8" s="1" customFormat="1" ht="15" customHeight="1">
      <c r="A21" s="299"/>
      <c r="B21" s="102" t="s">
        <v>181</v>
      </c>
      <c r="C21" s="104" t="s">
        <v>171</v>
      </c>
      <c r="D21" s="225">
        <f>'N.W.C(M.S) 1'!AG9</f>
        <v>1418</v>
      </c>
      <c r="E21" s="118">
        <v>3275.5</v>
      </c>
      <c r="F21" s="147">
        <f>D21*E21/100</f>
        <v>46446.59</v>
      </c>
      <c r="G21" s="22"/>
      <c r="H21" s="22"/>
    </row>
    <row r="22" spans="1:8" s="1" customFormat="1" ht="51">
      <c r="A22" s="97">
        <v>6</v>
      </c>
      <c r="B22" s="107" t="s">
        <v>213</v>
      </c>
      <c r="C22" s="109" t="s">
        <v>183</v>
      </c>
      <c r="D22" s="124">
        <f>'N.W.C(M.S) 1'!AG10</f>
        <v>1418</v>
      </c>
      <c r="E22" s="117">
        <v>10.7</v>
      </c>
      <c r="F22" s="145">
        <f>D22*E22</f>
        <v>15172.599999999999</v>
      </c>
      <c r="G22" s="22"/>
      <c r="H22" s="22"/>
    </row>
    <row r="23" spans="1:8" s="1" customFormat="1" ht="63.75">
      <c r="A23" s="97">
        <v>7</v>
      </c>
      <c r="B23" s="149" t="s">
        <v>214</v>
      </c>
      <c r="C23" s="120" t="s">
        <v>198</v>
      </c>
      <c r="D23" s="132">
        <f>'N.W.C(M.S) 1'!AG11</f>
        <v>379.5</v>
      </c>
      <c r="E23" s="133">
        <v>12595</v>
      </c>
      <c r="F23" s="146">
        <f>D23*E23/100</f>
        <v>47798.025000000001</v>
      </c>
      <c r="G23" s="22"/>
      <c r="H23" s="22"/>
    </row>
    <row r="24" spans="1:8" s="1" customFormat="1" ht="25.5">
      <c r="A24" s="97">
        <v>8</v>
      </c>
      <c r="B24" s="107" t="s">
        <v>215</v>
      </c>
      <c r="C24" s="109" t="s">
        <v>198</v>
      </c>
      <c r="D24" s="124">
        <f>'N.W.C(M.S) 1'!AG12</f>
        <v>619</v>
      </c>
      <c r="E24" s="117">
        <v>563.86</v>
      </c>
      <c r="F24" s="145">
        <f>D24*E24/100</f>
        <v>3490.2934000000005</v>
      </c>
      <c r="G24" s="22"/>
      <c r="H24" s="22"/>
    </row>
    <row r="25" spans="1:8" s="1" customFormat="1" ht="63.75">
      <c r="A25" s="97">
        <v>9</v>
      </c>
      <c r="B25" s="123" t="s">
        <v>197</v>
      </c>
      <c r="C25" s="109" t="s">
        <v>198</v>
      </c>
      <c r="D25" s="124">
        <f>'N.W.C(M.S) 1'!AG13</f>
        <v>3746</v>
      </c>
      <c r="E25" s="134">
        <v>15771.01</v>
      </c>
      <c r="F25" s="135">
        <f>D25*E25/100</f>
        <v>590782.03460000001</v>
      </c>
      <c r="G25" s="22"/>
      <c r="H25" s="22"/>
    </row>
    <row r="26" spans="1:8" s="1" customFormat="1" ht="102">
      <c r="A26" s="298">
        <v>10</v>
      </c>
      <c r="B26" s="111" t="s">
        <v>184</v>
      </c>
      <c r="C26" s="126"/>
      <c r="D26" s="132"/>
      <c r="E26" s="120"/>
      <c r="F26" s="113"/>
      <c r="G26" s="22"/>
      <c r="H26" s="22"/>
    </row>
    <row r="27" spans="1:8" s="1" customFormat="1">
      <c r="A27" s="299"/>
      <c r="B27" s="102" t="s">
        <v>185</v>
      </c>
      <c r="C27" s="103" t="s">
        <v>183</v>
      </c>
      <c r="D27" s="225">
        <f>'N.W.C(M.S) 1'!AG14+'N.W.C(M.S) 1'!AG15</f>
        <v>432</v>
      </c>
      <c r="E27" s="104">
        <v>1273.76</v>
      </c>
      <c r="F27" s="106">
        <f>D27*E27</f>
        <v>550264.31999999995</v>
      </c>
      <c r="G27" s="22"/>
      <c r="H27" s="22"/>
    </row>
    <row r="28" spans="1:8" s="1" customFormat="1" ht="63.75">
      <c r="A28" s="97">
        <v>11</v>
      </c>
      <c r="B28" s="98" t="s">
        <v>186</v>
      </c>
      <c r="C28" s="99" t="s">
        <v>183</v>
      </c>
      <c r="D28" s="191">
        <f>'N.W.C(M.S) 1'!AG16</f>
        <v>192</v>
      </c>
      <c r="E28" s="3">
        <v>180.5</v>
      </c>
      <c r="F28" s="26">
        <f>D28*E28</f>
        <v>34656</v>
      </c>
      <c r="G28" s="22"/>
      <c r="H28" s="22"/>
    </row>
    <row r="29" spans="1:8" s="1" customFormat="1" ht="38.25">
      <c r="A29" s="298">
        <v>12</v>
      </c>
      <c r="B29" s="107" t="s">
        <v>189</v>
      </c>
      <c r="C29" s="109"/>
      <c r="D29" s="124"/>
      <c r="E29" s="129"/>
      <c r="F29" s="110"/>
      <c r="G29" s="22"/>
      <c r="H29" s="22"/>
    </row>
    <row r="30" spans="1:8" s="1" customFormat="1" ht="15" customHeight="1">
      <c r="A30" s="300"/>
      <c r="B30" s="130" t="s">
        <v>187</v>
      </c>
      <c r="C30" s="109" t="s">
        <v>171</v>
      </c>
      <c r="D30" s="124">
        <f>('N.W.C(M.S) 1'!AG17+'N.W.C(M.S) 1'!AG18)</f>
        <v>864</v>
      </c>
      <c r="E30" s="112">
        <v>862.95</v>
      </c>
      <c r="F30" s="110">
        <f>D30*E30/100</f>
        <v>7455.8880000000008</v>
      </c>
      <c r="G30" s="22"/>
      <c r="H30" s="22"/>
    </row>
    <row r="31" spans="1:8" s="1" customFormat="1" ht="15" customHeight="1">
      <c r="A31" s="299"/>
      <c r="B31" s="131" t="s">
        <v>188</v>
      </c>
      <c r="C31" s="109" t="s">
        <v>171</v>
      </c>
      <c r="D31" s="124">
        <f>D30</f>
        <v>864</v>
      </c>
      <c r="E31" s="129">
        <v>626.73</v>
      </c>
      <c r="F31" s="110">
        <f>D31*E31/100</f>
        <v>5414.9471999999996</v>
      </c>
      <c r="G31" s="22"/>
      <c r="H31" s="22"/>
    </row>
    <row r="32" spans="1:8" s="1" customFormat="1" ht="63.75">
      <c r="A32" s="298">
        <v>13</v>
      </c>
      <c r="B32" s="107" t="s">
        <v>194</v>
      </c>
      <c r="C32" s="108"/>
      <c r="D32" s="124"/>
      <c r="E32" s="109"/>
      <c r="F32" s="110"/>
      <c r="G32" s="22"/>
      <c r="H32" s="22"/>
    </row>
    <row r="33" spans="1:8" s="1" customFormat="1" ht="15" customHeight="1">
      <c r="A33" s="299"/>
      <c r="B33" s="107" t="s">
        <v>195</v>
      </c>
      <c r="C33" s="108" t="s">
        <v>171</v>
      </c>
      <c r="D33" s="124">
        <f>'N.W.C(M.S) 1'!AG22</f>
        <v>280</v>
      </c>
      <c r="E33" s="109">
        <v>27747.06</v>
      </c>
      <c r="F33" s="110">
        <f>D33*E33/100</f>
        <v>77691.768000000011</v>
      </c>
      <c r="G33" s="22"/>
      <c r="H33" s="22"/>
    </row>
    <row r="34" spans="1:8" s="1" customFormat="1" ht="40.5" customHeight="1">
      <c r="A34" s="97">
        <v>14</v>
      </c>
      <c r="B34" s="107" t="s">
        <v>196</v>
      </c>
      <c r="C34" s="108" t="s">
        <v>171</v>
      </c>
      <c r="D34" s="124">
        <f>'N.W.C(M.S) 1'!AG23</f>
        <v>1200</v>
      </c>
      <c r="E34" s="117">
        <v>28299.3</v>
      </c>
      <c r="F34" s="110">
        <f>D34*E34/100</f>
        <v>339591.6</v>
      </c>
      <c r="G34" s="22"/>
      <c r="H34" s="22"/>
    </row>
    <row r="35" spans="1:8" s="1" customFormat="1" ht="53.25" customHeight="1">
      <c r="A35" s="298">
        <v>15</v>
      </c>
      <c r="B35" s="107" t="s">
        <v>176</v>
      </c>
      <c r="C35" s="109"/>
      <c r="D35" s="124"/>
      <c r="E35" s="109"/>
      <c r="F35" s="110"/>
      <c r="G35" s="22"/>
      <c r="H35" s="22"/>
    </row>
    <row r="36" spans="1:8" s="1" customFormat="1" ht="15" customHeight="1">
      <c r="A36" s="300"/>
      <c r="B36" s="107" t="s">
        <v>177</v>
      </c>
      <c r="C36" s="109" t="s">
        <v>171</v>
      </c>
      <c r="D36" s="124">
        <f>'N.W.C(M.S) 1'!AG24</f>
        <v>12574</v>
      </c>
      <c r="E36" s="117">
        <v>2590.5</v>
      </c>
      <c r="F36" s="110">
        <f t="shared" ref="F36:F44" si="0">D36*E36/100</f>
        <v>325729.46999999997</v>
      </c>
      <c r="G36" s="22"/>
      <c r="H36" s="22"/>
    </row>
    <row r="37" spans="1:8" s="1" customFormat="1" ht="15" customHeight="1">
      <c r="A37" s="300"/>
      <c r="B37" s="107" t="s">
        <v>178</v>
      </c>
      <c r="C37" s="109" t="s">
        <v>171</v>
      </c>
      <c r="D37" s="124">
        <f>'N.W.C(M.S) 1'!AG25</f>
        <v>4954</v>
      </c>
      <c r="E37" s="109">
        <v>2283.9299999999998</v>
      </c>
      <c r="F37" s="110">
        <f>D37*E37/100</f>
        <v>113145.89219999999</v>
      </c>
      <c r="G37" s="22"/>
      <c r="H37" s="22"/>
    </row>
    <row r="38" spans="1:8" s="1" customFormat="1" ht="15" customHeight="1">
      <c r="A38" s="299"/>
      <c r="B38" s="107" t="s">
        <v>179</v>
      </c>
      <c r="C38" s="109" t="s">
        <v>171</v>
      </c>
      <c r="D38" s="124">
        <f>'N.W.C(M.S) 1'!AG26</f>
        <v>1198</v>
      </c>
      <c r="E38" s="109">
        <v>2197.52</v>
      </c>
      <c r="F38" s="110">
        <f t="shared" si="0"/>
        <v>26326.2896</v>
      </c>
      <c r="G38" s="22"/>
      <c r="H38" s="22"/>
    </row>
    <row r="39" spans="1:8" s="1" customFormat="1" ht="101.25" customHeight="1">
      <c r="A39" s="166">
        <v>16</v>
      </c>
      <c r="B39" s="125" t="s">
        <v>173</v>
      </c>
      <c r="C39" s="109" t="s">
        <v>171</v>
      </c>
      <c r="D39" s="124">
        <f>'N.W.C(M.S) 1'!AG27</f>
        <v>3144</v>
      </c>
      <c r="E39" s="167">
        <v>1989.62</v>
      </c>
      <c r="F39" s="116">
        <f t="shared" si="0"/>
        <v>62553.652799999996</v>
      </c>
      <c r="G39" s="22"/>
      <c r="H39" s="22"/>
    </row>
    <row r="40" spans="1:8" s="1" customFormat="1" ht="63" customHeight="1">
      <c r="A40" s="298">
        <v>17</v>
      </c>
      <c r="B40" s="111" t="s">
        <v>174</v>
      </c>
      <c r="C40" s="109" t="s">
        <v>171</v>
      </c>
      <c r="D40" s="124">
        <f>'N.W.C(M.S) 1'!AG28</f>
        <v>12389</v>
      </c>
      <c r="E40" s="150">
        <v>1328.25</v>
      </c>
      <c r="F40" s="116">
        <f t="shared" si="0"/>
        <v>164556.89249999999</v>
      </c>
      <c r="G40" s="22"/>
      <c r="H40" s="22"/>
    </row>
    <row r="41" spans="1:8" s="1" customFormat="1" ht="15" customHeight="1">
      <c r="A41" s="299"/>
      <c r="B41" s="107" t="s">
        <v>175</v>
      </c>
      <c r="C41" s="109" t="s">
        <v>171</v>
      </c>
      <c r="D41" s="124">
        <f>D40</f>
        <v>12389</v>
      </c>
      <c r="E41" s="150">
        <v>619.85</v>
      </c>
      <c r="F41" s="116">
        <f t="shared" si="0"/>
        <v>76793.21650000001</v>
      </c>
      <c r="G41" s="22"/>
      <c r="H41" s="22"/>
    </row>
    <row r="42" spans="1:8" s="1" customFormat="1" ht="25.5">
      <c r="A42" s="298">
        <v>18</v>
      </c>
      <c r="B42" s="102" t="s">
        <v>170</v>
      </c>
      <c r="C42" s="103" t="s">
        <v>171</v>
      </c>
      <c r="D42" s="225">
        <f>'N.W.C(M.S) 1'!AG29</f>
        <v>1198</v>
      </c>
      <c r="E42" s="105">
        <v>442.75</v>
      </c>
      <c r="F42" s="147">
        <f t="shared" si="0"/>
        <v>5304.1450000000004</v>
      </c>
      <c r="G42" s="22"/>
      <c r="H42" s="22"/>
    </row>
    <row r="43" spans="1:8" s="1" customFormat="1" ht="25.5">
      <c r="A43" s="299"/>
      <c r="B43" s="111" t="s">
        <v>172</v>
      </c>
      <c r="C43" s="108" t="s">
        <v>171</v>
      </c>
      <c r="D43" s="225">
        <f>D42</f>
        <v>1198</v>
      </c>
      <c r="E43" s="112">
        <v>1079.6500000000001</v>
      </c>
      <c r="F43" s="146">
        <f t="shared" si="0"/>
        <v>12934.207000000002</v>
      </c>
      <c r="G43" s="22"/>
      <c r="H43" s="22"/>
    </row>
    <row r="44" spans="1:8" s="1" customFormat="1" ht="38.25">
      <c r="A44" s="97">
        <v>19</v>
      </c>
      <c r="B44" s="151" t="s">
        <v>220</v>
      </c>
      <c r="C44" s="109" t="s">
        <v>171</v>
      </c>
      <c r="D44" s="124">
        <f>'N.W.C(M.S) 1'!AG31</f>
        <v>830</v>
      </c>
      <c r="E44" s="129">
        <v>1934.82</v>
      </c>
      <c r="F44" s="145">
        <f t="shared" si="0"/>
        <v>16059.005999999999</v>
      </c>
      <c r="G44" s="22"/>
      <c r="H44" s="22"/>
    </row>
    <row r="45" spans="1:8" s="1" customFormat="1" ht="38.25">
      <c r="A45" s="97">
        <v>20</v>
      </c>
      <c r="B45" s="119" t="s">
        <v>199</v>
      </c>
      <c r="C45" s="121" t="s">
        <v>18</v>
      </c>
      <c r="D45" s="220">
        <f>'N.W.C(M.S) 1'!AG32</f>
        <v>24</v>
      </c>
      <c r="E45" s="121">
        <v>261.25</v>
      </c>
      <c r="F45" s="110">
        <f>D45*E45</f>
        <v>6270</v>
      </c>
      <c r="G45" s="22"/>
      <c r="H45" s="22"/>
    </row>
    <row r="46" spans="1:8" s="1" customFormat="1" ht="25.5">
      <c r="A46" s="97">
        <v>21</v>
      </c>
      <c r="B46" s="107" t="s">
        <v>200</v>
      </c>
      <c r="C46" s="109" t="s">
        <v>18</v>
      </c>
      <c r="D46" s="124">
        <f>'N.W.C(M.S) 1'!AG33</f>
        <v>10</v>
      </c>
      <c r="E46" s="109">
        <v>1786.13</v>
      </c>
      <c r="F46" s="110">
        <f>D46*E46</f>
        <v>17861.300000000003</v>
      </c>
      <c r="G46" s="22"/>
      <c r="H46" s="22"/>
    </row>
    <row r="47" spans="1:8" s="1" customFormat="1" ht="52.5" customHeight="1">
      <c r="A47" s="162">
        <v>22</v>
      </c>
      <c r="B47" s="107" t="s">
        <v>253</v>
      </c>
      <c r="C47" s="109" t="s">
        <v>171</v>
      </c>
      <c r="D47" s="124">
        <f>'N.W.C(M.S) 1'!AG37</f>
        <v>10000</v>
      </c>
      <c r="E47" s="109">
        <v>526.28</v>
      </c>
      <c r="F47" s="110">
        <f>D47*E47/100</f>
        <v>52628</v>
      </c>
      <c r="G47" s="22"/>
      <c r="H47" s="22"/>
    </row>
    <row r="48" spans="1:8" s="1" customFormat="1" ht="40.5" customHeight="1">
      <c r="A48" s="164">
        <v>23</v>
      </c>
      <c r="B48" s="107" t="s">
        <v>236</v>
      </c>
      <c r="C48" s="109" t="s">
        <v>171</v>
      </c>
      <c r="D48" s="124">
        <f>'N.W.C(M.S) 1'!AG38</f>
        <v>10000</v>
      </c>
      <c r="E48" s="109">
        <v>10916.65</v>
      </c>
      <c r="F48" s="110">
        <f>D48*E48/100</f>
        <v>1091665</v>
      </c>
      <c r="G48" s="22"/>
      <c r="H48" s="22"/>
    </row>
    <row r="49" spans="1:8" s="1" customFormat="1" ht="53.25" customHeight="1">
      <c r="A49" s="173">
        <v>29</v>
      </c>
      <c r="B49" s="107" t="s">
        <v>268</v>
      </c>
      <c r="C49" s="109" t="s">
        <v>266</v>
      </c>
      <c r="D49" s="124">
        <f>'N.W.C(M.S) 1'!AG45</f>
        <v>130</v>
      </c>
      <c r="E49" s="109">
        <v>726.72</v>
      </c>
      <c r="F49" s="110">
        <f>D49*E49</f>
        <v>94473.600000000006</v>
      </c>
      <c r="G49" s="22"/>
      <c r="H49" s="22"/>
    </row>
    <row r="50" spans="1:8" s="1" customFormat="1" ht="38.25">
      <c r="A50" s="173">
        <v>30</v>
      </c>
      <c r="B50" s="107" t="s">
        <v>267</v>
      </c>
      <c r="C50" s="109" t="s">
        <v>171</v>
      </c>
      <c r="D50" s="124">
        <f>'N.W.C(M.S) 1'!AG46</f>
        <v>204</v>
      </c>
      <c r="E50" s="80">
        <v>837.1</v>
      </c>
      <c r="F50" s="110">
        <f>D50*E50/100</f>
        <v>1707.684</v>
      </c>
      <c r="G50" s="22"/>
      <c r="H50" s="22"/>
    </row>
    <row r="51" spans="1:8" s="1" customFormat="1">
      <c r="A51" s="173"/>
      <c r="B51" s="107" t="s">
        <v>202</v>
      </c>
      <c r="C51" s="109" t="s">
        <v>171</v>
      </c>
      <c r="D51" s="124">
        <f>D50</f>
        <v>204</v>
      </c>
      <c r="E51" s="80">
        <v>584.65</v>
      </c>
      <c r="F51" s="110">
        <f>D51*E51/100</f>
        <v>1192.6859999999999</v>
      </c>
      <c r="G51" s="22"/>
      <c r="H51" s="22"/>
    </row>
    <row r="52" spans="1:8" s="1" customFormat="1" ht="89.25">
      <c r="A52" s="141">
        <v>31</v>
      </c>
      <c r="B52" s="107" t="s">
        <v>285</v>
      </c>
      <c r="C52" s="163" t="s">
        <v>87</v>
      </c>
      <c r="D52" s="192">
        <f>'N.W.C(M.S) 1'!AG35</f>
        <v>750</v>
      </c>
      <c r="E52" s="109">
        <v>9.74</v>
      </c>
      <c r="F52" s="110">
        <f>D52*E52</f>
        <v>7305</v>
      </c>
      <c r="G52" s="22"/>
      <c r="H52" s="22"/>
    </row>
    <row r="53" spans="1:8" s="1" customFormat="1" ht="89.25">
      <c r="A53" s="174">
        <v>27</v>
      </c>
      <c r="B53" s="107" t="s">
        <v>350</v>
      </c>
      <c r="C53" s="109" t="s">
        <v>307</v>
      </c>
      <c r="D53" s="124">
        <f>'N.W.C(M.S) 1'!AG48</f>
        <v>810</v>
      </c>
      <c r="E53" s="109">
        <v>169.18</v>
      </c>
      <c r="F53" s="110">
        <f>E53*D53</f>
        <v>137035.80000000002</v>
      </c>
    </row>
    <row r="54" spans="1:8" s="1" customFormat="1" ht="51">
      <c r="A54" s="174">
        <v>28</v>
      </c>
      <c r="B54" s="111" t="s">
        <v>351</v>
      </c>
      <c r="C54" s="251" t="s">
        <v>307</v>
      </c>
      <c r="D54" s="252">
        <f>D53*3</f>
        <v>2430</v>
      </c>
      <c r="E54" s="251">
        <v>8.3800000000000008</v>
      </c>
      <c r="F54" s="113">
        <f>E54*D54</f>
        <v>20363.400000000001</v>
      </c>
    </row>
    <row r="55" spans="1:8" s="1" customFormat="1" ht="15" customHeight="1">
      <c r="A55" s="309" t="s">
        <v>206</v>
      </c>
      <c r="B55" s="310"/>
      <c r="C55" s="310"/>
      <c r="D55" s="310"/>
      <c r="E55" s="311"/>
      <c r="F55" s="140">
        <f>SUM(F12:F54)</f>
        <v>5755631.0552999992</v>
      </c>
      <c r="G55" s="22"/>
      <c r="H55" s="22"/>
    </row>
    <row r="56" spans="1:8" s="1" customFormat="1" ht="15" customHeight="1">
      <c r="A56" s="144"/>
      <c r="B56" s="157"/>
      <c r="C56" s="158"/>
      <c r="D56" s="158"/>
      <c r="E56" s="158"/>
      <c r="F56" s="159"/>
      <c r="G56" s="22"/>
      <c r="H56" s="22"/>
    </row>
    <row r="57" spans="1:8" s="1" customFormat="1" ht="15" customHeight="1">
      <c r="A57" s="144"/>
      <c r="B57" s="157"/>
      <c r="C57" s="158"/>
      <c r="D57" s="158"/>
      <c r="E57" s="158"/>
      <c r="F57" s="159"/>
      <c r="G57" s="22"/>
      <c r="H57" s="22"/>
    </row>
    <row r="58" spans="1:8" ht="15.75">
      <c r="A58" s="294" t="s">
        <v>205</v>
      </c>
      <c r="B58" s="294"/>
      <c r="C58" s="294"/>
      <c r="D58" s="294"/>
      <c r="E58" s="294"/>
      <c r="F58" s="294"/>
    </row>
    <row r="59" spans="1:8" ht="102">
      <c r="A59" s="256">
        <v>1</v>
      </c>
      <c r="B59" s="123" t="s">
        <v>182</v>
      </c>
      <c r="C59" s="109" t="s">
        <v>183</v>
      </c>
      <c r="D59" s="124">
        <f>'N.W.C(M.S) 1'!AG19</f>
        <v>638</v>
      </c>
      <c r="E59" s="264">
        <v>282</v>
      </c>
      <c r="F59" s="265">
        <f t="shared" ref="F59:F70" si="1">D59*E59</f>
        <v>179916</v>
      </c>
    </row>
    <row r="60" spans="1:8" s="1" customFormat="1" ht="102">
      <c r="A60" s="256">
        <v>2</v>
      </c>
      <c r="B60" s="123" t="s">
        <v>283</v>
      </c>
      <c r="C60" s="109" t="s">
        <v>183</v>
      </c>
      <c r="D60" s="124">
        <f>'N.W.C(M.S) 1'!AG20</f>
        <v>74</v>
      </c>
      <c r="E60" s="264">
        <v>186</v>
      </c>
      <c r="F60" s="265">
        <f t="shared" si="1"/>
        <v>13764</v>
      </c>
      <c r="G60" s="22"/>
      <c r="H60" s="22"/>
    </row>
    <row r="61" spans="1:8" ht="38.25">
      <c r="A61" s="256">
        <v>3</v>
      </c>
      <c r="B61" s="189" t="s">
        <v>284</v>
      </c>
      <c r="C61" s="99" t="s">
        <v>87</v>
      </c>
      <c r="D61" s="191">
        <f>'N.W.C(M.S) 1'!AG30</f>
        <v>1198</v>
      </c>
      <c r="E61" s="175">
        <v>202</v>
      </c>
      <c r="F61" s="265">
        <f t="shared" si="1"/>
        <v>241996</v>
      </c>
    </row>
    <row r="62" spans="1:8">
      <c r="A62" s="257">
        <v>4</v>
      </c>
      <c r="B62" s="189" t="s">
        <v>292</v>
      </c>
      <c r="C62" s="163" t="s">
        <v>40</v>
      </c>
      <c r="D62" s="192">
        <v>100</v>
      </c>
      <c r="E62" s="266">
        <v>500</v>
      </c>
      <c r="F62" s="177">
        <f t="shared" si="1"/>
        <v>50000</v>
      </c>
    </row>
    <row r="63" spans="1:8" s="1" customFormat="1" ht="127.5">
      <c r="A63" s="250">
        <v>5</v>
      </c>
      <c r="B63" s="125" t="s">
        <v>293</v>
      </c>
      <c r="C63" s="109" t="s">
        <v>183</v>
      </c>
      <c r="D63" s="124">
        <f>'N.W.C(M.S) 1'!AG21</f>
        <v>40</v>
      </c>
      <c r="E63" s="267">
        <v>510</v>
      </c>
      <c r="F63" s="268">
        <f t="shared" si="1"/>
        <v>20400</v>
      </c>
      <c r="G63" s="22"/>
      <c r="H63" s="22"/>
    </row>
    <row r="64" spans="1:8" s="1" customFormat="1" ht="92.25" customHeight="1">
      <c r="A64" s="171">
        <v>6</v>
      </c>
      <c r="B64" s="107" t="s">
        <v>291</v>
      </c>
      <c r="C64" s="169" t="s">
        <v>258</v>
      </c>
      <c r="D64" s="193">
        <f>'N.W.C(M.S) 1'!AG8/20</f>
        <v>16.350000000000001</v>
      </c>
      <c r="E64" s="269">
        <v>125000</v>
      </c>
      <c r="F64" s="177">
        <f t="shared" si="1"/>
        <v>2043750.0000000002</v>
      </c>
      <c r="G64" s="22"/>
      <c r="H64" s="22"/>
    </row>
    <row r="65" spans="1:8" s="1" customFormat="1">
      <c r="A65" s="185">
        <v>7</v>
      </c>
      <c r="B65" s="189" t="s">
        <v>286</v>
      </c>
      <c r="C65" s="109" t="s">
        <v>307</v>
      </c>
      <c r="D65" s="124">
        <v>30</v>
      </c>
      <c r="E65" s="270">
        <v>195</v>
      </c>
      <c r="F65" s="177">
        <f t="shared" si="1"/>
        <v>5850</v>
      </c>
      <c r="G65" s="22"/>
      <c r="H65" s="22"/>
    </row>
    <row r="66" spans="1:8" s="1" customFormat="1">
      <c r="A66" s="185">
        <v>8</v>
      </c>
      <c r="B66" s="125" t="s">
        <v>287</v>
      </c>
      <c r="C66" s="109" t="s">
        <v>18</v>
      </c>
      <c r="D66" s="124">
        <v>10</v>
      </c>
      <c r="E66" s="270">
        <v>1000</v>
      </c>
      <c r="F66" s="177">
        <f t="shared" si="1"/>
        <v>10000</v>
      </c>
      <c r="G66" s="22"/>
      <c r="H66" s="22"/>
    </row>
    <row r="67" spans="1:8" s="1" customFormat="1">
      <c r="A67" s="185">
        <v>9</v>
      </c>
      <c r="B67" s="125" t="s">
        <v>288</v>
      </c>
      <c r="C67" s="109" t="s">
        <v>18</v>
      </c>
      <c r="D67" s="124">
        <v>4</v>
      </c>
      <c r="E67" s="270">
        <v>10000</v>
      </c>
      <c r="F67" s="177">
        <f t="shared" si="1"/>
        <v>40000</v>
      </c>
      <c r="G67" s="22"/>
      <c r="H67" s="22"/>
    </row>
    <row r="68" spans="1:8" s="1" customFormat="1">
      <c r="A68" s="185">
        <v>10</v>
      </c>
      <c r="B68" s="125" t="s">
        <v>289</v>
      </c>
      <c r="C68" s="109" t="s">
        <v>18</v>
      </c>
      <c r="D68" s="124">
        <v>2</v>
      </c>
      <c r="E68" s="270">
        <v>500</v>
      </c>
      <c r="F68" s="177">
        <f t="shared" si="1"/>
        <v>1000</v>
      </c>
      <c r="G68" s="22"/>
      <c r="H68" s="22"/>
    </row>
    <row r="69" spans="1:8" s="1" customFormat="1">
      <c r="A69" s="185">
        <v>11</v>
      </c>
      <c r="B69" s="168" t="s">
        <v>290</v>
      </c>
      <c r="C69" s="109" t="s">
        <v>18</v>
      </c>
      <c r="D69" s="124">
        <v>3</v>
      </c>
      <c r="E69" s="270">
        <v>20000</v>
      </c>
      <c r="F69" s="177">
        <f t="shared" si="1"/>
        <v>60000</v>
      </c>
      <c r="G69" s="22"/>
      <c r="H69" s="22"/>
    </row>
    <row r="70" spans="1:8" s="1" customFormat="1" ht="26.25">
      <c r="A70" s="249">
        <v>12</v>
      </c>
      <c r="B70" s="168" t="s">
        <v>346</v>
      </c>
      <c r="C70" s="109" t="s">
        <v>193</v>
      </c>
      <c r="D70" s="124">
        <f>'N.W.C(M.S) 1'!AG47</f>
        <v>500</v>
      </c>
      <c r="E70" s="270">
        <v>80</v>
      </c>
      <c r="F70" s="177">
        <f t="shared" si="1"/>
        <v>40000</v>
      </c>
      <c r="G70" s="22"/>
      <c r="H70" s="22"/>
    </row>
    <row r="71" spans="1:8">
      <c r="A71" s="309" t="s">
        <v>206</v>
      </c>
      <c r="B71" s="310"/>
      <c r="C71" s="310"/>
      <c r="D71" s="310"/>
      <c r="E71" s="311"/>
      <c r="F71" s="178">
        <f>SUM(F59:F70)</f>
        <v>2706676</v>
      </c>
    </row>
  </sheetData>
  <mergeCells count="30">
    <mergeCell ref="A20:A21"/>
    <mergeCell ref="C17:C18"/>
    <mergeCell ref="D17:D18"/>
    <mergeCell ref="E17:E18"/>
    <mergeCell ref="A71:E71"/>
    <mergeCell ref="A26:A27"/>
    <mergeCell ref="A29:A31"/>
    <mergeCell ref="A58:F58"/>
    <mergeCell ref="A32:A33"/>
    <mergeCell ref="A35:A38"/>
    <mergeCell ref="A40:A41"/>
    <mergeCell ref="A42:A43"/>
    <mergeCell ref="A55:E55"/>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34"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5" customWidth="1"/>
    <col min="6" max="6" width="12.85546875" style="75" customWidth="1"/>
    <col min="7" max="16384" width="9.140625" style="1"/>
  </cols>
  <sheetData>
    <row r="1" spans="1:7" ht="18" customHeight="1">
      <c r="A1" s="289" t="s">
        <v>294</v>
      </c>
      <c r="B1" s="289"/>
      <c r="C1" s="289"/>
      <c r="D1" s="289"/>
      <c r="E1" s="289"/>
      <c r="F1" s="289"/>
    </row>
    <row r="2" spans="1:7" ht="18">
      <c r="A2" s="342" t="s">
        <v>38</v>
      </c>
      <c r="B2" s="342"/>
      <c r="C2" s="342"/>
      <c r="D2" s="342"/>
      <c r="E2" s="342"/>
      <c r="F2" s="342"/>
    </row>
    <row r="3" spans="1:7" ht="18" customHeight="1">
      <c r="A3" s="342" t="s">
        <v>6</v>
      </c>
      <c r="B3" s="342"/>
      <c r="C3" s="342"/>
      <c r="D3" s="342"/>
      <c r="E3" s="342"/>
      <c r="F3" s="342"/>
    </row>
    <row r="4" spans="1:7" ht="18">
      <c r="A4" s="289" t="s">
        <v>347</v>
      </c>
      <c r="B4" s="289"/>
      <c r="C4" s="289"/>
      <c r="D4" s="289"/>
      <c r="E4" s="289"/>
      <c r="F4" s="289"/>
    </row>
    <row r="5" spans="1:7" ht="18">
      <c r="A5" s="254"/>
      <c r="B5" s="258"/>
      <c r="C5" s="258"/>
      <c r="D5" s="258"/>
      <c r="E5" s="258"/>
      <c r="F5" s="258"/>
      <c r="G5" s="258"/>
    </row>
    <row r="6" spans="1:7" ht="18" customHeight="1">
      <c r="A6" s="36"/>
      <c r="B6" s="36"/>
      <c r="C6" s="36"/>
      <c r="D6" s="36"/>
      <c r="E6" s="37"/>
      <c r="F6" s="37"/>
    </row>
    <row r="7" spans="1:7" ht="15.75">
      <c r="A7" s="316" t="s">
        <v>47</v>
      </c>
      <c r="B7" s="316"/>
      <c r="C7" s="316"/>
      <c r="D7" s="316"/>
      <c r="E7" s="316"/>
      <c r="F7" s="316"/>
    </row>
    <row r="8" spans="1:7" ht="29.25" customHeight="1">
      <c r="A8" s="317" t="s">
        <v>10</v>
      </c>
      <c r="B8" s="317" t="s">
        <v>11</v>
      </c>
      <c r="C8" s="317" t="s">
        <v>12</v>
      </c>
      <c r="D8" s="318" t="s">
        <v>13</v>
      </c>
      <c r="E8" s="34" t="s">
        <v>14</v>
      </c>
      <c r="F8" s="34" t="s">
        <v>21</v>
      </c>
    </row>
    <row r="9" spans="1:7">
      <c r="A9" s="317"/>
      <c r="B9" s="317"/>
      <c r="C9" s="317"/>
      <c r="D9" s="318"/>
      <c r="E9" s="35" t="s">
        <v>16</v>
      </c>
      <c r="F9" s="35" t="s">
        <v>16</v>
      </c>
    </row>
    <row r="10" spans="1:7">
      <c r="A10" s="321">
        <v>1</v>
      </c>
      <c r="B10" s="323" t="s">
        <v>48</v>
      </c>
      <c r="C10" s="328" t="s">
        <v>18</v>
      </c>
      <c r="D10" s="328">
        <v>10</v>
      </c>
      <c r="E10" s="330">
        <v>689.7</v>
      </c>
      <c r="F10" s="319">
        <f>D10*E10</f>
        <v>6897</v>
      </c>
    </row>
    <row r="11" spans="1:7" ht="60.75" customHeight="1">
      <c r="A11" s="326"/>
      <c r="B11" s="327"/>
      <c r="C11" s="329"/>
      <c r="D11" s="329"/>
      <c r="E11" s="331"/>
      <c r="F11" s="320"/>
    </row>
    <row r="12" spans="1:7" s="22" customFormat="1" ht="52.5" customHeight="1">
      <c r="A12" s="49">
        <v>2</v>
      </c>
      <c r="B12" s="39" t="s">
        <v>49</v>
      </c>
      <c r="C12" s="40" t="s">
        <v>18</v>
      </c>
      <c r="D12" s="40">
        <v>10</v>
      </c>
      <c r="E12" s="41">
        <v>447.15</v>
      </c>
      <c r="F12" s="42">
        <f>D12*E12</f>
        <v>4471.5</v>
      </c>
    </row>
    <row r="13" spans="1:7" s="22" customFormat="1" ht="77.25" customHeight="1">
      <c r="A13" s="64" t="s">
        <v>50</v>
      </c>
      <c r="B13" s="76" t="s">
        <v>51</v>
      </c>
      <c r="C13" s="44" t="s">
        <v>18</v>
      </c>
      <c r="D13" s="44">
        <v>10</v>
      </c>
      <c r="E13" s="77">
        <v>72.16</v>
      </c>
      <c r="F13" s="247">
        <f>D13*E13</f>
        <v>721.59999999999991</v>
      </c>
    </row>
    <row r="14" spans="1:7" s="22" customFormat="1" ht="76.5">
      <c r="A14" s="38" t="s">
        <v>52</v>
      </c>
      <c r="B14" s="39" t="s">
        <v>53</v>
      </c>
      <c r="C14" s="40" t="s">
        <v>18</v>
      </c>
      <c r="D14" s="40">
        <v>10</v>
      </c>
      <c r="E14" s="41">
        <v>264</v>
      </c>
      <c r="F14" s="42">
        <f>D14*E14</f>
        <v>2640</v>
      </c>
    </row>
    <row r="15" spans="1:7" s="22" customFormat="1" ht="32.25" customHeight="1">
      <c r="A15" s="321">
        <v>4</v>
      </c>
      <c r="B15" s="323" t="s">
        <v>54</v>
      </c>
      <c r="C15" s="43"/>
      <c r="D15" s="44"/>
      <c r="E15" s="45"/>
      <c r="F15" s="46"/>
    </row>
    <row r="16" spans="1:7" s="22" customFormat="1" ht="12" customHeight="1">
      <c r="A16" s="322"/>
      <c r="B16" s="324"/>
      <c r="C16" s="47" t="s">
        <v>18</v>
      </c>
      <c r="D16" s="47">
        <v>10</v>
      </c>
      <c r="E16" s="48">
        <v>1097</v>
      </c>
      <c r="F16" s="248">
        <f>D16*E16</f>
        <v>10970</v>
      </c>
    </row>
    <row r="17" spans="1:6" s="22" customFormat="1">
      <c r="A17" s="321">
        <v>5</v>
      </c>
      <c r="B17" s="323" t="s">
        <v>55</v>
      </c>
      <c r="C17" s="43"/>
      <c r="D17" s="44"/>
      <c r="E17" s="45"/>
      <c r="F17" s="46"/>
    </row>
    <row r="18" spans="1:6" s="22" customFormat="1" ht="12" customHeight="1">
      <c r="A18" s="322"/>
      <c r="B18" s="325"/>
      <c r="C18" s="47" t="s">
        <v>18</v>
      </c>
      <c r="D18" s="47">
        <v>10</v>
      </c>
      <c r="E18" s="48">
        <v>1109.46</v>
      </c>
      <c r="F18" s="248">
        <f>D18*E18</f>
        <v>11094.6</v>
      </c>
    </row>
    <row r="19" spans="1:6" s="22" customFormat="1" ht="143.25" customHeight="1">
      <c r="A19" s="49">
        <v>6</v>
      </c>
      <c r="B19" s="50" t="s">
        <v>56</v>
      </c>
      <c r="C19" s="40" t="s">
        <v>18</v>
      </c>
      <c r="D19" s="40">
        <v>10</v>
      </c>
      <c r="E19" s="41">
        <v>6166.6</v>
      </c>
      <c r="F19" s="42">
        <f>D19*E19</f>
        <v>61666</v>
      </c>
    </row>
    <row r="20" spans="1:6" s="22" customFormat="1" ht="167.25" customHeight="1">
      <c r="A20" s="49">
        <v>7</v>
      </c>
      <c r="B20" s="39" t="s">
        <v>57</v>
      </c>
      <c r="C20" s="40" t="s">
        <v>18</v>
      </c>
      <c r="D20" s="40">
        <v>5</v>
      </c>
      <c r="E20" s="41">
        <v>4253.8999999999996</v>
      </c>
      <c r="F20" s="42">
        <f>D20*E20</f>
        <v>21269.5</v>
      </c>
    </row>
    <row r="21" spans="1:6" s="22" customFormat="1" ht="38.25">
      <c r="A21" s="49">
        <v>8</v>
      </c>
      <c r="B21" s="39" t="s">
        <v>58</v>
      </c>
      <c r="C21" s="40" t="s">
        <v>18</v>
      </c>
      <c r="D21" s="40">
        <f>D20</f>
        <v>5</v>
      </c>
      <c r="E21" s="41">
        <v>938.47</v>
      </c>
      <c r="F21" s="42">
        <f>D21*E21</f>
        <v>4692.3500000000004</v>
      </c>
    </row>
    <row r="22" spans="1:6" s="22" customFormat="1">
      <c r="A22" s="339">
        <v>9</v>
      </c>
      <c r="B22" s="340" t="s">
        <v>59</v>
      </c>
      <c r="C22" s="328" t="s">
        <v>18</v>
      </c>
      <c r="D22" s="328">
        <v>3</v>
      </c>
      <c r="E22" s="330">
        <v>1220.67</v>
      </c>
      <c r="F22" s="319">
        <f>D22*E22</f>
        <v>3662.01</v>
      </c>
    </row>
    <row r="23" spans="1:6" s="22" customFormat="1" ht="87.75" customHeight="1">
      <c r="A23" s="339"/>
      <c r="B23" s="340"/>
      <c r="C23" s="334"/>
      <c r="D23" s="334"/>
      <c r="E23" s="338"/>
      <c r="F23" s="333"/>
    </row>
    <row r="24" spans="1:6" s="22" customFormat="1">
      <c r="A24" s="321">
        <v>10</v>
      </c>
      <c r="B24" s="323" t="s">
        <v>60</v>
      </c>
      <c r="C24" s="328" t="s">
        <v>18</v>
      </c>
      <c r="D24" s="335">
        <v>2</v>
      </c>
      <c r="E24" s="330">
        <v>42745</v>
      </c>
      <c r="F24" s="319">
        <f>D24*E24</f>
        <v>85490</v>
      </c>
    </row>
    <row r="25" spans="1:6" s="22" customFormat="1">
      <c r="A25" s="326"/>
      <c r="B25" s="327"/>
      <c r="C25" s="329"/>
      <c r="D25" s="336"/>
      <c r="E25" s="331"/>
      <c r="F25" s="320"/>
    </row>
    <row r="26" spans="1:6" s="22" customFormat="1">
      <c r="A26" s="326"/>
      <c r="B26" s="327"/>
      <c r="C26" s="329"/>
      <c r="D26" s="336"/>
      <c r="E26" s="331"/>
      <c r="F26" s="320"/>
    </row>
    <row r="27" spans="1:6" s="22" customFormat="1">
      <c r="A27" s="326"/>
      <c r="B27" s="327"/>
      <c r="C27" s="329"/>
      <c r="D27" s="336"/>
      <c r="E27" s="331"/>
      <c r="F27" s="320"/>
    </row>
    <row r="28" spans="1:6" s="22" customFormat="1">
      <c r="A28" s="326"/>
      <c r="B28" s="327"/>
      <c r="C28" s="329"/>
      <c r="D28" s="336"/>
      <c r="E28" s="331"/>
      <c r="F28" s="320"/>
    </row>
    <row r="29" spans="1:6" s="22" customFormat="1">
      <c r="A29" s="326"/>
      <c r="B29" s="327"/>
      <c r="C29" s="329"/>
      <c r="D29" s="336"/>
      <c r="E29" s="331"/>
      <c r="F29" s="320"/>
    </row>
    <row r="30" spans="1:6" s="22" customFormat="1">
      <c r="A30" s="326"/>
      <c r="B30" s="327"/>
      <c r="C30" s="329"/>
      <c r="D30" s="336"/>
      <c r="E30" s="331"/>
      <c r="F30" s="320"/>
    </row>
    <row r="31" spans="1:6" s="22" customFormat="1">
      <c r="A31" s="326"/>
      <c r="B31" s="327"/>
      <c r="C31" s="329"/>
      <c r="D31" s="336"/>
      <c r="E31" s="331"/>
      <c r="F31" s="320"/>
    </row>
    <row r="32" spans="1:6" s="22" customFormat="1">
      <c r="A32" s="326"/>
      <c r="B32" s="327"/>
      <c r="C32" s="329"/>
      <c r="D32" s="336"/>
      <c r="E32" s="331"/>
      <c r="F32" s="320"/>
    </row>
    <row r="33" spans="1:6" s="22" customFormat="1" ht="69.75" customHeight="1">
      <c r="A33" s="322"/>
      <c r="B33" s="325"/>
      <c r="C33" s="334"/>
      <c r="D33" s="337"/>
      <c r="E33" s="338"/>
      <c r="F33" s="333"/>
    </row>
    <row r="34" spans="1:6" s="22" customFormat="1" ht="51">
      <c r="A34" s="49">
        <v>11</v>
      </c>
      <c r="B34" s="39" t="s">
        <v>61</v>
      </c>
      <c r="C34" s="40" t="s">
        <v>18</v>
      </c>
      <c r="D34" s="63">
        <v>5</v>
      </c>
      <c r="E34" s="41">
        <v>169.4</v>
      </c>
      <c r="F34" s="42">
        <f t="shared" ref="F34:F40" si="0">D34*E34</f>
        <v>847</v>
      </c>
    </row>
    <row r="35" spans="1:6" s="22" customFormat="1" ht="38.25">
      <c r="A35" s="49">
        <v>12</v>
      </c>
      <c r="B35" s="39" t="s">
        <v>62</v>
      </c>
      <c r="C35" s="40" t="s">
        <v>18</v>
      </c>
      <c r="D35" s="63">
        <v>10</v>
      </c>
      <c r="E35" s="41">
        <v>3432</v>
      </c>
      <c r="F35" s="42">
        <f t="shared" si="0"/>
        <v>34320</v>
      </c>
    </row>
    <row r="36" spans="1:6" s="22" customFormat="1" ht="38.25">
      <c r="A36" s="49">
        <v>13</v>
      </c>
      <c r="B36" s="39" t="s">
        <v>63</v>
      </c>
      <c r="C36" s="40" t="s">
        <v>18</v>
      </c>
      <c r="D36" s="63">
        <v>5</v>
      </c>
      <c r="E36" s="41">
        <v>593.37</v>
      </c>
      <c r="F36" s="42">
        <f t="shared" si="0"/>
        <v>2966.85</v>
      </c>
    </row>
    <row r="37" spans="1:6" s="22" customFormat="1" ht="38.25">
      <c r="A37" s="321">
        <v>14</v>
      </c>
      <c r="B37" s="39" t="s">
        <v>64</v>
      </c>
      <c r="C37" s="40"/>
      <c r="D37" s="63"/>
      <c r="E37" s="41"/>
      <c r="F37" s="42"/>
    </row>
    <row r="38" spans="1:6" s="22" customFormat="1">
      <c r="A38" s="326"/>
      <c r="B38" s="39" t="s">
        <v>65</v>
      </c>
      <c r="C38" s="40" t="s">
        <v>18</v>
      </c>
      <c r="D38" s="63">
        <v>5</v>
      </c>
      <c r="E38" s="41">
        <v>695.42</v>
      </c>
      <c r="F38" s="42">
        <f t="shared" si="0"/>
        <v>3477.1</v>
      </c>
    </row>
    <row r="39" spans="1:6" s="22" customFormat="1">
      <c r="A39" s="322"/>
      <c r="B39" s="39" t="s">
        <v>66</v>
      </c>
      <c r="C39" s="40" t="s">
        <v>18</v>
      </c>
      <c r="D39" s="63">
        <v>5</v>
      </c>
      <c r="E39" s="41">
        <v>956.12</v>
      </c>
      <c r="F39" s="42">
        <f t="shared" si="0"/>
        <v>4780.6000000000004</v>
      </c>
    </row>
    <row r="40" spans="1:6" s="22" customFormat="1" ht="114.75">
      <c r="A40" s="49">
        <v>15</v>
      </c>
      <c r="B40" s="39" t="s">
        <v>67</v>
      </c>
      <c r="C40" s="40" t="s">
        <v>18</v>
      </c>
      <c r="D40" s="63">
        <v>1</v>
      </c>
      <c r="E40" s="41">
        <v>3128</v>
      </c>
      <c r="F40" s="42">
        <f t="shared" si="0"/>
        <v>3128</v>
      </c>
    </row>
    <row r="41" spans="1:6" s="22" customFormat="1">
      <c r="A41" s="332" t="s">
        <v>17</v>
      </c>
      <c r="B41" s="332"/>
      <c r="C41" s="332"/>
      <c r="D41" s="332"/>
      <c r="E41" s="332"/>
      <c r="F41" s="52">
        <f>SUM(F10:F40)</f>
        <v>263094.11</v>
      </c>
    </row>
    <row r="42" spans="1:6" s="22" customFormat="1">
      <c r="A42" s="53"/>
      <c r="B42" s="53"/>
      <c r="C42" s="53"/>
      <c r="D42" s="53"/>
      <c r="E42" s="54"/>
      <c r="F42" s="55"/>
    </row>
    <row r="43" spans="1:6" s="22" customFormat="1">
      <c r="A43" s="53"/>
      <c r="B43" s="53"/>
      <c r="C43" s="53"/>
      <c r="D43" s="53"/>
      <c r="E43" s="56"/>
      <c r="F43" s="56"/>
    </row>
    <row r="44" spans="1:6" s="22" customFormat="1">
      <c r="A44" s="53"/>
      <c r="B44" s="53"/>
      <c r="C44" s="53"/>
      <c r="D44" s="53"/>
      <c r="E44" s="56"/>
      <c r="F44" s="56"/>
    </row>
    <row r="45" spans="1:6" s="22" customFormat="1">
      <c r="A45" s="53"/>
      <c r="B45" s="53"/>
      <c r="C45" s="53"/>
      <c r="D45" s="53"/>
      <c r="E45" s="56"/>
      <c r="F45" s="56"/>
    </row>
    <row r="46" spans="1:6" s="22" customFormat="1">
      <c r="A46" s="53"/>
      <c r="B46" s="53"/>
      <c r="C46" s="53"/>
      <c r="D46" s="53"/>
      <c r="E46" s="56"/>
      <c r="F46" s="56"/>
    </row>
    <row r="47" spans="1:6" s="22" customFormat="1">
      <c r="A47" s="53"/>
      <c r="B47" s="53"/>
      <c r="C47" s="53"/>
      <c r="D47" s="53"/>
      <c r="E47" s="56"/>
      <c r="F47" s="56"/>
    </row>
    <row r="48" spans="1:6" s="22" customFormat="1">
      <c r="A48" s="53"/>
      <c r="B48" s="53"/>
      <c r="C48" s="53"/>
      <c r="D48" s="53"/>
      <c r="E48" s="56"/>
      <c r="F48" s="56"/>
    </row>
    <row r="49" spans="1:6" s="22" customFormat="1">
      <c r="A49" s="53"/>
      <c r="B49" s="53"/>
      <c r="C49" s="53"/>
      <c r="D49" s="53"/>
      <c r="E49" s="56"/>
      <c r="F49" s="56"/>
    </row>
    <row r="50" spans="1:6" s="22" customFormat="1">
      <c r="A50" s="53"/>
      <c r="B50" s="53"/>
      <c r="C50" s="53"/>
      <c r="D50" s="53"/>
      <c r="E50" s="56"/>
      <c r="F50" s="56"/>
    </row>
    <row r="51" spans="1:6" s="22" customFormat="1">
      <c r="A51" s="53"/>
      <c r="B51" s="53"/>
      <c r="C51" s="53"/>
      <c r="D51" s="53"/>
      <c r="E51" s="56"/>
      <c r="F51" s="56"/>
    </row>
    <row r="52" spans="1:6" s="22" customFormat="1">
      <c r="A52" s="53"/>
      <c r="B52" s="53"/>
      <c r="C52" s="53"/>
      <c r="D52" s="53"/>
      <c r="E52" s="56"/>
      <c r="F52" s="56"/>
    </row>
    <row r="53" spans="1:6" s="22" customFormat="1">
      <c r="A53" s="53"/>
      <c r="B53" s="53"/>
      <c r="C53" s="53"/>
      <c r="D53" s="53"/>
      <c r="E53" s="56"/>
      <c r="F53" s="56"/>
    </row>
    <row r="54" spans="1:6" s="22" customFormat="1">
      <c r="A54" s="53"/>
      <c r="B54" s="53"/>
      <c r="C54" s="53"/>
      <c r="D54" s="53"/>
      <c r="E54" s="56"/>
      <c r="F54" s="56"/>
    </row>
    <row r="55" spans="1:6" s="22" customFormat="1">
      <c r="A55" s="53"/>
      <c r="B55" s="53"/>
      <c r="C55" s="53"/>
      <c r="D55" s="53"/>
      <c r="E55" s="56"/>
      <c r="F55" s="56"/>
    </row>
    <row r="56" spans="1:6">
      <c r="A56" s="53"/>
      <c r="B56" s="53"/>
      <c r="C56" s="53"/>
      <c r="D56" s="53"/>
      <c r="E56" s="56"/>
      <c r="F56" s="56"/>
    </row>
    <row r="57" spans="1:6" ht="18" customHeight="1">
      <c r="A57" s="53"/>
      <c r="B57" s="53"/>
      <c r="C57" s="53"/>
      <c r="D57" s="53"/>
      <c r="E57" s="56"/>
      <c r="F57" s="56"/>
    </row>
    <row r="58" spans="1:6" ht="39" customHeight="1">
      <c r="A58" s="53"/>
      <c r="B58" s="53"/>
      <c r="C58" s="53"/>
      <c r="D58" s="53"/>
      <c r="E58" s="56"/>
      <c r="F58" s="56"/>
    </row>
    <row r="59" spans="1:6" ht="15.75" customHeight="1">
      <c r="A59" s="53"/>
      <c r="B59" s="53"/>
      <c r="C59" s="53"/>
      <c r="D59" s="53"/>
      <c r="E59" s="56"/>
      <c r="F59" s="56"/>
    </row>
    <row r="60" spans="1:6" ht="17.25" customHeight="1">
      <c r="A60" s="53"/>
      <c r="B60" s="53"/>
      <c r="C60" s="53"/>
      <c r="D60" s="53"/>
      <c r="E60" s="56"/>
      <c r="F60" s="56"/>
    </row>
    <row r="61" spans="1:6" ht="17.25" customHeight="1">
      <c r="A61" s="53"/>
      <c r="B61" s="53"/>
      <c r="C61" s="53"/>
      <c r="D61" s="53"/>
      <c r="E61" s="56"/>
      <c r="F61" s="56"/>
    </row>
    <row r="62" spans="1:6" ht="17.25" customHeight="1">
      <c r="A62" s="53"/>
      <c r="B62" s="53"/>
      <c r="C62" s="53"/>
      <c r="D62" s="53"/>
      <c r="E62" s="56"/>
      <c r="F62" s="56"/>
    </row>
    <row r="63" spans="1:6" ht="17.25" customHeight="1">
      <c r="A63" s="53"/>
      <c r="B63" s="53"/>
      <c r="C63" s="53"/>
      <c r="D63" s="53"/>
      <c r="E63" s="56"/>
      <c r="F63" s="56"/>
    </row>
    <row r="64" spans="1:6" ht="17.25" customHeight="1">
      <c r="A64" s="53"/>
      <c r="B64" s="53"/>
      <c r="C64" s="53"/>
      <c r="D64" s="53"/>
      <c r="E64" s="56"/>
      <c r="F64" s="56"/>
    </row>
    <row r="65" spans="1:6" ht="17.25" customHeight="1">
      <c r="A65" s="53"/>
      <c r="B65" s="53"/>
      <c r="C65" s="53"/>
      <c r="D65" s="53"/>
      <c r="E65" s="56"/>
      <c r="F65" s="56"/>
    </row>
    <row r="66" spans="1:6">
      <c r="A66" s="53"/>
      <c r="B66" s="53"/>
      <c r="C66" s="53"/>
      <c r="D66" s="53"/>
      <c r="E66" s="56"/>
      <c r="F66" s="56"/>
    </row>
    <row r="67" spans="1:6" ht="15" customHeight="1">
      <c r="A67" s="53"/>
      <c r="B67" s="53"/>
      <c r="C67" s="53"/>
      <c r="D67" s="53"/>
      <c r="E67" s="56"/>
      <c r="F67" s="56"/>
    </row>
    <row r="68" spans="1:6">
      <c r="A68" s="53"/>
      <c r="B68" s="53"/>
      <c r="C68" s="53"/>
      <c r="D68" s="53"/>
      <c r="E68" s="56"/>
      <c r="F68" s="56"/>
    </row>
    <row r="69" spans="1:6">
      <c r="A69" s="53"/>
      <c r="B69" s="53"/>
      <c r="C69" s="53"/>
      <c r="D69" s="53"/>
      <c r="E69" s="56"/>
      <c r="F69" s="56"/>
    </row>
    <row r="70" spans="1:6" ht="18.75" customHeight="1">
      <c r="A70" s="343" t="s">
        <v>37</v>
      </c>
      <c r="B70" s="343"/>
      <c r="C70" s="343"/>
      <c r="D70" s="343"/>
      <c r="E70" s="343"/>
      <c r="F70" s="343"/>
    </row>
    <row r="71" spans="1:6" ht="40.5" customHeight="1">
      <c r="A71" s="326">
        <v>1</v>
      </c>
      <c r="B71" s="57" t="s">
        <v>68</v>
      </c>
      <c r="C71" s="58"/>
      <c r="D71" s="59"/>
      <c r="E71" s="60"/>
      <c r="F71" s="61"/>
    </row>
    <row r="72" spans="1:6" ht="16.5" customHeight="1">
      <c r="A72" s="326"/>
      <c r="B72" s="62" t="s">
        <v>69</v>
      </c>
      <c r="C72" s="47" t="s">
        <v>18</v>
      </c>
      <c r="D72" s="208">
        <v>10</v>
      </c>
      <c r="E72" s="200">
        <v>3885</v>
      </c>
      <c r="F72" s="201">
        <f>D72*E72</f>
        <v>38850</v>
      </c>
    </row>
    <row r="73" spans="1:6">
      <c r="A73" s="326"/>
      <c r="B73" s="62" t="s">
        <v>70</v>
      </c>
      <c r="C73" s="47" t="s">
        <v>18</v>
      </c>
      <c r="D73" s="208">
        <v>10</v>
      </c>
      <c r="E73" s="200">
        <v>8076</v>
      </c>
      <c r="F73" s="202">
        <f>D73*E73</f>
        <v>80760</v>
      </c>
    </row>
    <row r="74" spans="1:6">
      <c r="A74" s="326"/>
      <c r="B74" s="62" t="s">
        <v>71</v>
      </c>
      <c r="C74" s="47" t="s">
        <v>18</v>
      </c>
      <c r="D74" s="208">
        <v>10</v>
      </c>
      <c r="E74" s="200">
        <v>799</v>
      </c>
      <c r="F74" s="202">
        <f>D74*E74</f>
        <v>7990</v>
      </c>
    </row>
    <row r="75" spans="1:6">
      <c r="A75" s="322"/>
      <c r="B75" s="62" t="s">
        <v>72</v>
      </c>
      <c r="C75" s="47" t="s">
        <v>18</v>
      </c>
      <c r="D75" s="208">
        <v>10</v>
      </c>
      <c r="E75" s="200">
        <v>5517</v>
      </c>
      <c r="F75" s="202">
        <f>D75*E75</f>
        <v>55170</v>
      </c>
    </row>
    <row r="76" spans="1:6" ht="38.25">
      <c r="A76" s="326">
        <v>2</v>
      </c>
      <c r="B76" s="57" t="s">
        <v>68</v>
      </c>
      <c r="C76" s="58"/>
      <c r="D76" s="209"/>
      <c r="E76" s="203"/>
      <c r="F76" s="204"/>
    </row>
    <row r="77" spans="1:6">
      <c r="A77" s="326"/>
      <c r="B77" s="39" t="s">
        <v>73</v>
      </c>
      <c r="C77" s="40" t="s">
        <v>18</v>
      </c>
      <c r="D77" s="63">
        <v>10</v>
      </c>
      <c r="E77" s="205">
        <v>3118</v>
      </c>
      <c r="F77" s="202">
        <f>D77*E77</f>
        <v>31180</v>
      </c>
    </row>
    <row r="78" spans="1:6">
      <c r="A78" s="326"/>
      <c r="B78" s="62" t="s">
        <v>74</v>
      </c>
      <c r="C78" s="47" t="s">
        <v>18</v>
      </c>
      <c r="D78" s="208">
        <v>10</v>
      </c>
      <c r="E78" s="200">
        <v>3201</v>
      </c>
      <c r="F78" s="202">
        <f>D78*E78</f>
        <v>32010</v>
      </c>
    </row>
    <row r="79" spans="1:6">
      <c r="A79" s="326"/>
      <c r="B79" s="62" t="s">
        <v>75</v>
      </c>
      <c r="C79" s="47" t="s">
        <v>18</v>
      </c>
      <c r="D79" s="208">
        <v>10</v>
      </c>
      <c r="E79" s="200">
        <v>550</v>
      </c>
      <c r="F79" s="202">
        <f>D79*E79</f>
        <v>5500</v>
      </c>
    </row>
    <row r="80" spans="1:6">
      <c r="A80" s="322"/>
      <c r="B80" s="62" t="s">
        <v>76</v>
      </c>
      <c r="C80" s="47" t="s">
        <v>18</v>
      </c>
      <c r="D80" s="208">
        <v>10</v>
      </c>
      <c r="E80" s="200">
        <v>4428</v>
      </c>
      <c r="F80" s="202">
        <f>D80*E80</f>
        <v>44280</v>
      </c>
    </row>
    <row r="81" spans="1:6" ht="51">
      <c r="A81" s="339">
        <v>3</v>
      </c>
      <c r="B81" s="165" t="s">
        <v>256</v>
      </c>
      <c r="C81" s="40"/>
      <c r="D81" s="63"/>
      <c r="E81" s="206"/>
      <c r="F81" s="202"/>
    </row>
    <row r="82" spans="1:6">
      <c r="A82" s="339"/>
      <c r="B82" s="39" t="s">
        <v>77</v>
      </c>
      <c r="C82" s="40" t="s">
        <v>40</v>
      </c>
      <c r="D82" s="63">
        <v>200</v>
      </c>
      <c r="E82" s="205">
        <v>56.4</v>
      </c>
      <c r="F82" s="202">
        <f t="shared" ref="F82:F87" si="1">D82*E82</f>
        <v>11280</v>
      </c>
    </row>
    <row r="83" spans="1:6">
      <c r="A83" s="339"/>
      <c r="B83" s="39" t="s">
        <v>78</v>
      </c>
      <c r="C83" s="40" t="s">
        <v>40</v>
      </c>
      <c r="D83" s="63">
        <v>250</v>
      </c>
      <c r="E83" s="205">
        <v>72.81</v>
      </c>
      <c r="F83" s="202">
        <f t="shared" si="1"/>
        <v>18202.5</v>
      </c>
    </row>
    <row r="84" spans="1:6">
      <c r="A84" s="339"/>
      <c r="B84" s="39" t="s">
        <v>79</v>
      </c>
      <c r="C84" s="40" t="s">
        <v>40</v>
      </c>
      <c r="D84" s="63">
        <v>250</v>
      </c>
      <c r="E84" s="205">
        <v>264</v>
      </c>
      <c r="F84" s="202">
        <f t="shared" si="1"/>
        <v>66000</v>
      </c>
    </row>
    <row r="85" spans="1:6" ht="71.25" customHeight="1">
      <c r="A85" s="49">
        <v>5</v>
      </c>
      <c r="B85" s="165" t="s">
        <v>80</v>
      </c>
      <c r="C85" s="40" t="s">
        <v>40</v>
      </c>
      <c r="D85" s="63">
        <v>200</v>
      </c>
      <c r="E85" s="205">
        <v>247.19</v>
      </c>
      <c r="F85" s="202">
        <f t="shared" si="1"/>
        <v>49438</v>
      </c>
    </row>
    <row r="86" spans="1:6" ht="70.5" customHeight="1">
      <c r="A86" s="64">
        <v>6</v>
      </c>
      <c r="B86" s="39" t="s">
        <v>81</v>
      </c>
      <c r="C86" s="40" t="s">
        <v>40</v>
      </c>
      <c r="D86" s="63">
        <v>200</v>
      </c>
      <c r="E86" s="205">
        <v>165.36</v>
      </c>
      <c r="F86" s="202">
        <f t="shared" si="1"/>
        <v>33072</v>
      </c>
    </row>
    <row r="87" spans="1:6">
      <c r="A87" s="354">
        <v>7</v>
      </c>
      <c r="B87" s="340" t="s">
        <v>82</v>
      </c>
      <c r="C87" s="328" t="s">
        <v>18</v>
      </c>
      <c r="D87" s="335">
        <v>7</v>
      </c>
      <c r="E87" s="352">
        <v>311</v>
      </c>
      <c r="F87" s="345">
        <f t="shared" si="1"/>
        <v>2177</v>
      </c>
    </row>
    <row r="88" spans="1:6" ht="24.75" customHeight="1">
      <c r="A88" s="355"/>
      <c r="B88" s="340"/>
      <c r="C88" s="334"/>
      <c r="D88" s="337"/>
      <c r="E88" s="353"/>
      <c r="F88" s="346"/>
    </row>
    <row r="89" spans="1:6" ht="46.5" customHeight="1">
      <c r="A89" s="65">
        <v>8</v>
      </c>
      <c r="B89" s="39" t="s">
        <v>83</v>
      </c>
      <c r="C89" s="40" t="s">
        <v>18</v>
      </c>
      <c r="D89" s="63">
        <v>7</v>
      </c>
      <c r="E89" s="205">
        <v>280</v>
      </c>
      <c r="F89" s="202">
        <f>D89*E89</f>
        <v>1960</v>
      </c>
    </row>
    <row r="90" spans="1:6">
      <c r="A90" s="347">
        <v>9</v>
      </c>
      <c r="B90" s="340" t="s">
        <v>84</v>
      </c>
      <c r="C90" s="348" t="s">
        <v>18</v>
      </c>
      <c r="D90" s="349">
        <v>5</v>
      </c>
      <c r="E90" s="350">
        <v>450</v>
      </c>
      <c r="F90" s="351">
        <f>D90*E90</f>
        <v>2250</v>
      </c>
    </row>
    <row r="91" spans="1:6">
      <c r="A91" s="347"/>
      <c r="B91" s="340"/>
      <c r="C91" s="348"/>
      <c r="D91" s="349"/>
      <c r="E91" s="350"/>
      <c r="F91" s="351"/>
    </row>
    <row r="92" spans="1:6">
      <c r="A92" s="347"/>
      <c r="B92" s="340"/>
      <c r="C92" s="348"/>
      <c r="D92" s="349"/>
      <c r="E92" s="350"/>
      <c r="F92" s="351"/>
    </row>
    <row r="93" spans="1:6">
      <c r="A93" s="347"/>
      <c r="B93" s="340"/>
      <c r="C93" s="348"/>
      <c r="D93" s="349"/>
      <c r="E93" s="350"/>
      <c r="F93" s="351"/>
    </row>
    <row r="94" spans="1:6" ht="45.75" customHeight="1">
      <c r="A94" s="347"/>
      <c r="B94" s="340"/>
      <c r="C94" s="348"/>
      <c r="D94" s="349"/>
      <c r="E94" s="350"/>
      <c r="F94" s="351"/>
    </row>
    <row r="95" spans="1:6">
      <c r="A95" s="359">
        <v>10</v>
      </c>
      <c r="B95" s="360" t="s">
        <v>85</v>
      </c>
      <c r="C95" s="361"/>
      <c r="D95" s="362"/>
      <c r="E95" s="363"/>
      <c r="F95" s="344"/>
    </row>
    <row r="96" spans="1:6">
      <c r="A96" s="359"/>
      <c r="B96" s="360"/>
      <c r="C96" s="361"/>
      <c r="D96" s="362"/>
      <c r="E96" s="363"/>
      <c r="F96" s="344"/>
    </row>
    <row r="97" spans="1:6">
      <c r="A97" s="359"/>
      <c r="B97" s="360"/>
      <c r="C97" s="361"/>
      <c r="D97" s="362"/>
      <c r="E97" s="363"/>
      <c r="F97" s="344"/>
    </row>
    <row r="98" spans="1:6">
      <c r="A98" s="359"/>
      <c r="B98" s="360"/>
      <c r="C98" s="361"/>
      <c r="D98" s="362"/>
      <c r="E98" s="363"/>
      <c r="F98" s="344"/>
    </row>
    <row r="99" spans="1:6" ht="28.5" customHeight="1">
      <c r="A99" s="359"/>
      <c r="B99" s="360"/>
      <c r="C99" s="361"/>
      <c r="D99" s="362"/>
      <c r="E99" s="363"/>
      <c r="F99" s="344"/>
    </row>
    <row r="100" spans="1:6">
      <c r="A100" s="359"/>
      <c r="B100" s="66" t="s">
        <v>86</v>
      </c>
      <c r="C100" s="67" t="s">
        <v>40</v>
      </c>
      <c r="D100" s="210">
        <v>400</v>
      </c>
      <c r="E100" s="175">
        <v>700</v>
      </c>
      <c r="F100" s="177">
        <f>D100*E100</f>
        <v>280000</v>
      </c>
    </row>
    <row r="101" spans="1:6">
      <c r="A101" s="356" t="s">
        <v>17</v>
      </c>
      <c r="B101" s="357"/>
      <c r="C101" s="357"/>
      <c r="D101" s="357"/>
      <c r="E101" s="358"/>
      <c r="F101" s="207">
        <f>SUM(F70:F100)</f>
        <v>760119.5</v>
      </c>
    </row>
    <row r="102" spans="1:6">
      <c r="A102" s="68"/>
      <c r="B102" s="69"/>
      <c r="C102" s="70"/>
      <c r="D102" s="70"/>
      <c r="E102" s="71"/>
      <c r="F102" s="72"/>
    </row>
    <row r="103" spans="1:6">
      <c r="A103" s="53"/>
      <c r="B103" s="73"/>
      <c r="C103" s="74"/>
      <c r="D103" s="74"/>
      <c r="E103" s="56"/>
      <c r="F103" s="56"/>
    </row>
    <row r="104" spans="1:6">
      <c r="A104" s="53"/>
      <c r="B104" s="53"/>
      <c r="C104" s="53"/>
      <c r="D104" s="53"/>
      <c r="E104" s="56"/>
      <c r="F104" s="56"/>
    </row>
  </sheetData>
  <mergeCells count="56">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1"/>
  <sheetViews>
    <sheetView tabSelected="1" topLeftCell="A17" workbookViewId="0">
      <selection activeCell="F18" sqref="F18"/>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89" t="s">
        <v>294</v>
      </c>
      <c r="B1" s="289"/>
      <c r="C1" s="289"/>
      <c r="D1" s="289"/>
      <c r="E1" s="289"/>
      <c r="F1" s="289"/>
    </row>
    <row r="2" spans="1:10" s="1" customFormat="1" ht="18">
      <c r="A2" s="280" t="s">
        <v>5</v>
      </c>
      <c r="B2" s="280"/>
      <c r="C2" s="280"/>
      <c r="D2" s="280"/>
      <c r="E2" s="280"/>
      <c r="F2" s="280"/>
    </row>
    <row r="3" spans="1:10" s="1" customFormat="1" ht="18">
      <c r="A3" s="280" t="s">
        <v>38</v>
      </c>
      <c r="B3" s="280"/>
      <c r="C3" s="280"/>
      <c r="D3" s="280"/>
      <c r="E3" s="280"/>
      <c r="F3" s="280"/>
    </row>
    <row r="4" spans="1:10" s="1" customFormat="1" ht="18">
      <c r="A4" s="280" t="s">
        <v>6</v>
      </c>
      <c r="B4" s="280"/>
      <c r="C4" s="280"/>
      <c r="D4" s="280"/>
      <c r="E4" s="280"/>
      <c r="F4" s="280"/>
    </row>
    <row r="5" spans="1:10" s="1" customFormat="1" ht="18" customHeight="1">
      <c r="A5" s="289" t="s">
        <v>347</v>
      </c>
      <c r="B5" s="289"/>
      <c r="C5" s="289"/>
      <c r="D5" s="289"/>
      <c r="E5" s="289"/>
      <c r="F5" s="289"/>
    </row>
    <row r="6" spans="1:10" s="1" customFormat="1" ht="18">
      <c r="A6" s="95"/>
      <c r="B6" s="280"/>
      <c r="C6" s="280"/>
      <c r="D6" s="280"/>
      <c r="E6" s="280"/>
      <c r="F6" s="95"/>
    </row>
    <row r="7" spans="1:10" s="1" customFormat="1" ht="26.25" customHeight="1">
      <c r="A7" s="2" t="s">
        <v>7</v>
      </c>
      <c r="B7" s="370" t="s">
        <v>8</v>
      </c>
      <c r="C7" s="370"/>
      <c r="D7" s="370"/>
      <c r="E7" s="370"/>
      <c r="F7" s="370"/>
    </row>
    <row r="8" spans="1:10" s="1" customFormat="1" ht="15.75">
      <c r="A8" s="371" t="s">
        <v>39</v>
      </c>
      <c r="B8" s="371"/>
      <c r="C8" s="371"/>
      <c r="D8" s="371"/>
      <c r="E8" s="371"/>
      <c r="F8" s="371"/>
    </row>
    <row r="9" spans="1:10">
      <c r="A9" s="372" t="s">
        <v>10</v>
      </c>
      <c r="B9" s="372" t="s">
        <v>11</v>
      </c>
      <c r="C9" s="372" t="s">
        <v>12</v>
      </c>
      <c r="D9" s="374" t="s">
        <v>20</v>
      </c>
      <c r="E9" s="6" t="s">
        <v>14</v>
      </c>
      <c r="F9" s="7" t="s">
        <v>21</v>
      </c>
      <c r="G9" s="5"/>
      <c r="H9" s="5"/>
      <c r="I9" s="5"/>
      <c r="J9" s="5"/>
    </row>
    <row r="10" spans="1:10">
      <c r="A10" s="373"/>
      <c r="B10" s="373"/>
      <c r="C10" s="373"/>
      <c r="D10" s="375"/>
      <c r="E10" s="6" t="s">
        <v>16</v>
      </c>
      <c r="F10" s="7" t="s">
        <v>16</v>
      </c>
      <c r="G10" s="5"/>
      <c r="H10" s="5"/>
      <c r="I10" s="5"/>
      <c r="J10" s="5"/>
    </row>
    <row r="11" spans="1:10" ht="51">
      <c r="A11" s="8">
        <v>1</v>
      </c>
      <c r="B11" s="9" t="s">
        <v>22</v>
      </c>
      <c r="C11" s="10" t="s">
        <v>23</v>
      </c>
      <c r="D11" s="195">
        <f>'N.W.C(M.S) 1'!AG63</f>
        <v>6.8999999999999995</v>
      </c>
      <c r="E11" s="12">
        <v>1130</v>
      </c>
      <c r="F11" s="13">
        <f>D11*E11</f>
        <v>7796.9999999999991</v>
      </c>
      <c r="G11" s="14"/>
      <c r="H11" s="14"/>
      <c r="I11" s="14"/>
      <c r="J11" s="14"/>
    </row>
    <row r="12" spans="1:10" ht="63.75">
      <c r="A12" s="8">
        <v>2</v>
      </c>
      <c r="B12" s="15" t="s">
        <v>24</v>
      </c>
      <c r="C12" s="10" t="s">
        <v>23</v>
      </c>
      <c r="D12" s="195">
        <f>'N.W.C(M.S) 1'!AG64</f>
        <v>12.649999999999999</v>
      </c>
      <c r="E12" s="12">
        <v>985</v>
      </c>
      <c r="F12" s="13">
        <f t="shared" ref="F12:F17" si="0">D12*E12</f>
        <v>12460.249999999998</v>
      </c>
      <c r="G12" s="14"/>
      <c r="H12" s="14"/>
      <c r="I12" s="14"/>
      <c r="J12" s="14"/>
    </row>
    <row r="13" spans="1:10" ht="38.25">
      <c r="A13" s="8">
        <v>3</v>
      </c>
      <c r="B13" s="15" t="s">
        <v>25</v>
      </c>
      <c r="C13" s="10" t="s">
        <v>26</v>
      </c>
      <c r="D13" s="195">
        <f>'N.W.C(M.S) 1'!AG63</f>
        <v>6.8999999999999995</v>
      </c>
      <c r="E13" s="16">
        <v>54</v>
      </c>
      <c r="F13" s="13">
        <f t="shared" si="0"/>
        <v>372.59999999999997</v>
      </c>
      <c r="G13" s="5"/>
      <c r="H13" s="5"/>
      <c r="I13" s="5"/>
      <c r="J13" s="5"/>
    </row>
    <row r="14" spans="1:10" ht="38.25">
      <c r="A14" s="8">
        <v>4</v>
      </c>
      <c r="B14" s="15" t="s">
        <v>27</v>
      </c>
      <c r="C14" s="10" t="s">
        <v>26</v>
      </c>
      <c r="D14" s="195">
        <f>'N.W.C(M.S) 1'!AG66</f>
        <v>11.5</v>
      </c>
      <c r="E14" s="17">
        <v>83</v>
      </c>
      <c r="F14" s="13">
        <f t="shared" si="0"/>
        <v>954.5</v>
      </c>
      <c r="G14" s="5"/>
      <c r="H14" s="5"/>
      <c r="I14" s="5"/>
      <c r="J14" s="5"/>
    </row>
    <row r="15" spans="1:10" ht="38.25">
      <c r="A15" s="8">
        <v>5</v>
      </c>
      <c r="B15" s="15" t="s">
        <v>28</v>
      </c>
      <c r="C15" s="10" t="s">
        <v>26</v>
      </c>
      <c r="D15" s="195">
        <v>10</v>
      </c>
      <c r="E15" s="16">
        <v>151</v>
      </c>
      <c r="F15" s="13">
        <f t="shared" si="0"/>
        <v>1510</v>
      </c>
      <c r="G15" s="5"/>
      <c r="H15" s="5"/>
      <c r="I15" s="5"/>
      <c r="J15" s="5"/>
    </row>
    <row r="16" spans="1:10" ht="25.5">
      <c r="A16" s="8">
        <v>6</v>
      </c>
      <c r="B16" s="15" t="s">
        <v>29</v>
      </c>
      <c r="C16" s="10" t="s">
        <v>26</v>
      </c>
      <c r="D16" s="195">
        <f>D40</f>
        <v>6.8999999999999995</v>
      </c>
      <c r="E16" s="16">
        <v>72</v>
      </c>
      <c r="F16" s="13">
        <f t="shared" si="0"/>
        <v>496.79999999999995</v>
      </c>
      <c r="G16" s="5"/>
      <c r="H16" s="5"/>
      <c r="I16" s="5"/>
      <c r="J16" s="5"/>
    </row>
    <row r="17" spans="1:10" ht="25.5">
      <c r="A17" s="8">
        <v>7</v>
      </c>
      <c r="B17" s="15" t="s">
        <v>30</v>
      </c>
      <c r="C17" s="10" t="s">
        <v>26</v>
      </c>
      <c r="D17" s="195">
        <f>50</f>
        <v>50</v>
      </c>
      <c r="E17" s="16">
        <v>70</v>
      </c>
      <c r="F17" s="13">
        <f t="shared" si="0"/>
        <v>3500</v>
      </c>
      <c r="G17" s="5"/>
      <c r="H17" s="5"/>
      <c r="I17" s="5"/>
      <c r="J17" s="5"/>
    </row>
    <row r="18" spans="1:10">
      <c r="A18" s="376" t="s">
        <v>17</v>
      </c>
      <c r="B18" s="377"/>
      <c r="C18" s="377"/>
      <c r="D18" s="377"/>
      <c r="E18" s="378"/>
      <c r="F18" s="18">
        <f>SUM(F11:F17)</f>
        <v>27091.149999999994</v>
      </c>
      <c r="G18" s="5"/>
      <c r="H18" s="5"/>
      <c r="I18" s="5"/>
      <c r="J18" s="5"/>
    </row>
    <row r="19" spans="1:10" s="1" customFormat="1">
      <c r="A19" s="19"/>
      <c r="B19" s="19"/>
      <c r="C19" s="19"/>
      <c r="D19" s="19"/>
      <c r="E19" s="19"/>
      <c r="F19" s="20"/>
      <c r="G19" s="5"/>
      <c r="H19" s="5"/>
      <c r="I19" s="5"/>
      <c r="J19" s="5"/>
    </row>
    <row r="20" spans="1:10" s="1" customFormat="1">
      <c r="A20" s="19"/>
      <c r="B20" s="19"/>
      <c r="C20" s="19"/>
      <c r="D20" s="19"/>
      <c r="E20" s="19"/>
      <c r="F20" s="20"/>
      <c r="G20" s="5"/>
      <c r="H20" s="5"/>
      <c r="I20" s="5"/>
      <c r="J20" s="5"/>
    </row>
    <row r="21" spans="1:10" s="1" customFormat="1">
      <c r="A21" s="19"/>
      <c r="B21" s="19"/>
      <c r="C21" s="19"/>
      <c r="D21" s="19"/>
      <c r="E21" s="19"/>
      <c r="F21" s="20"/>
      <c r="G21" s="5"/>
      <c r="H21" s="5"/>
      <c r="I21" s="5"/>
      <c r="J21" s="5"/>
    </row>
    <row r="22" spans="1:10" s="1" customFormat="1">
      <c r="A22" s="19"/>
      <c r="B22" s="19"/>
      <c r="C22" s="19"/>
      <c r="D22" s="19"/>
      <c r="E22" s="19"/>
      <c r="F22" s="20"/>
      <c r="G22" s="5"/>
      <c r="H22" s="5"/>
      <c r="I22" s="5"/>
      <c r="J22" s="5"/>
    </row>
    <row r="23" spans="1:10" s="1" customFormat="1">
      <c r="A23" s="19"/>
      <c r="B23" s="19"/>
      <c r="C23" s="19"/>
      <c r="D23" s="19"/>
      <c r="E23" s="19"/>
      <c r="F23" s="20"/>
      <c r="G23" s="5"/>
      <c r="H23" s="5"/>
      <c r="I23" s="5"/>
      <c r="J23" s="5"/>
    </row>
    <row r="24" spans="1:10" s="1" customFormat="1">
      <c r="A24" s="19"/>
      <c r="B24" s="19"/>
      <c r="C24" s="19"/>
      <c r="D24" s="19"/>
      <c r="E24" s="19"/>
      <c r="F24" s="20"/>
      <c r="G24" s="5"/>
      <c r="H24" s="5"/>
      <c r="I24" s="5"/>
      <c r="J24" s="5"/>
    </row>
    <row r="25" spans="1:10" s="1" customFormat="1">
      <c r="A25" s="19"/>
      <c r="B25" s="19"/>
      <c r="C25" s="19"/>
      <c r="D25" s="19"/>
      <c r="E25" s="19"/>
      <c r="F25" s="20"/>
      <c r="G25" s="5"/>
      <c r="H25" s="5"/>
      <c r="I25" s="5"/>
      <c r="J25" s="5"/>
    </row>
    <row r="26" spans="1:10" s="1" customFormat="1">
      <c r="A26" s="19"/>
      <c r="B26" s="19"/>
      <c r="C26" s="19"/>
      <c r="D26" s="19"/>
      <c r="E26" s="19"/>
      <c r="F26" s="20"/>
      <c r="G26" s="5"/>
      <c r="H26" s="5"/>
      <c r="I26" s="5"/>
      <c r="J26" s="5"/>
    </row>
    <row r="27" spans="1:10" s="1" customFormat="1">
      <c r="A27" s="19"/>
      <c r="B27" s="19"/>
      <c r="C27" s="19"/>
      <c r="D27" s="19"/>
      <c r="E27" s="19"/>
      <c r="F27" s="20"/>
      <c r="G27" s="5"/>
      <c r="H27" s="5"/>
      <c r="I27" s="5"/>
      <c r="J27" s="5"/>
    </row>
    <row r="28" spans="1:10" s="1" customFormat="1">
      <c r="A28" s="19"/>
      <c r="B28" s="19"/>
      <c r="C28" s="19"/>
      <c r="D28" s="19"/>
      <c r="E28" s="19"/>
      <c r="F28" s="20"/>
      <c r="G28" s="5"/>
      <c r="H28" s="5"/>
      <c r="I28" s="5"/>
      <c r="J28" s="5"/>
    </row>
    <row r="29" spans="1:10" s="1" customFormat="1">
      <c r="A29" s="19"/>
      <c r="B29" s="19"/>
      <c r="C29" s="19"/>
      <c r="D29" s="19"/>
      <c r="E29" s="19"/>
      <c r="F29" s="20"/>
      <c r="G29" s="5"/>
      <c r="H29" s="5"/>
      <c r="I29" s="5"/>
      <c r="J29" s="5"/>
    </row>
    <row r="30" spans="1:10" s="1" customFormat="1">
      <c r="A30" s="19"/>
      <c r="B30" s="19"/>
      <c r="C30" s="19"/>
      <c r="D30" s="19"/>
      <c r="E30" s="19"/>
      <c r="F30" s="20"/>
      <c r="G30" s="5"/>
      <c r="H30" s="5"/>
      <c r="I30" s="5"/>
      <c r="J30" s="5"/>
    </row>
    <row r="31" spans="1:10" s="1" customFormat="1">
      <c r="A31" s="19"/>
      <c r="B31" s="19"/>
      <c r="C31" s="19"/>
      <c r="D31" s="19"/>
      <c r="E31" s="19"/>
      <c r="F31" s="20"/>
      <c r="G31" s="5"/>
      <c r="H31" s="5"/>
      <c r="I31" s="5"/>
      <c r="J31" s="5"/>
    </row>
    <row r="32" spans="1:10" s="1" customFormat="1">
      <c r="A32" s="19"/>
      <c r="B32" s="19"/>
      <c r="C32" s="19"/>
      <c r="D32" s="19"/>
      <c r="E32" s="19"/>
      <c r="F32" s="20"/>
      <c r="G32" s="5"/>
      <c r="H32" s="5"/>
      <c r="I32" s="5"/>
      <c r="J32" s="5"/>
    </row>
    <row r="33" spans="1:10" s="1" customFormat="1">
      <c r="A33" s="19"/>
      <c r="B33" s="19"/>
      <c r="C33" s="19"/>
      <c r="D33" s="19"/>
      <c r="E33" s="19"/>
      <c r="F33" s="20"/>
      <c r="G33" s="5"/>
      <c r="H33" s="5"/>
      <c r="I33" s="5"/>
      <c r="J33" s="5"/>
    </row>
    <row r="34" spans="1:10" s="1" customFormat="1">
      <c r="A34" s="19"/>
      <c r="B34" s="19"/>
      <c r="C34" s="19"/>
      <c r="D34" s="19"/>
      <c r="E34" s="19"/>
      <c r="F34" s="20"/>
      <c r="G34" s="5"/>
      <c r="H34" s="5"/>
      <c r="I34" s="5"/>
      <c r="J34" s="5"/>
    </row>
    <row r="35" spans="1:10" s="1" customFormat="1">
      <c r="A35" s="19"/>
      <c r="B35" s="19"/>
      <c r="C35" s="19"/>
      <c r="D35" s="19"/>
      <c r="E35" s="19"/>
      <c r="F35" s="20"/>
      <c r="G35" s="5"/>
      <c r="H35" s="5"/>
      <c r="I35" s="5"/>
      <c r="J35" s="5"/>
    </row>
    <row r="36" spans="1:10" ht="15.75">
      <c r="A36" s="364" t="s">
        <v>31</v>
      </c>
      <c r="B36" s="365"/>
      <c r="C36" s="365"/>
      <c r="D36" s="365"/>
      <c r="E36" s="365"/>
      <c r="F36" s="366"/>
      <c r="G36" s="5"/>
      <c r="H36" s="5"/>
      <c r="I36" s="5"/>
      <c r="J36" s="5"/>
    </row>
    <row r="37" spans="1:10" ht="51">
      <c r="A37" s="21">
        <v>1</v>
      </c>
      <c r="B37" s="15" t="s">
        <v>32</v>
      </c>
      <c r="C37" s="10" t="s">
        <v>26</v>
      </c>
      <c r="D37" s="195">
        <f>D38</f>
        <v>6.8999999999999995</v>
      </c>
      <c r="E37" s="196">
        <v>318</v>
      </c>
      <c r="F37" s="197">
        <f t="shared" ref="F37:F39" si="1">D37*E37</f>
        <v>2194.1999999999998</v>
      </c>
      <c r="G37" s="5"/>
      <c r="H37" s="5"/>
      <c r="I37" s="5"/>
      <c r="J37" s="5"/>
    </row>
    <row r="38" spans="1:10" ht="51">
      <c r="A38" s="21">
        <v>2</v>
      </c>
      <c r="B38" s="15" t="s">
        <v>33</v>
      </c>
      <c r="C38" s="10" t="s">
        <v>26</v>
      </c>
      <c r="D38" s="195">
        <f>D11</f>
        <v>6.8999999999999995</v>
      </c>
      <c r="E38" s="196">
        <v>333</v>
      </c>
      <c r="F38" s="197">
        <f t="shared" si="1"/>
        <v>2297.6999999999998</v>
      </c>
      <c r="G38" s="5"/>
      <c r="H38" s="5"/>
      <c r="I38" s="5"/>
      <c r="J38" s="5"/>
    </row>
    <row r="39" spans="1:10" ht="38.25">
      <c r="A39" s="21">
        <v>3</v>
      </c>
      <c r="B39" s="15" t="s">
        <v>34</v>
      </c>
      <c r="C39" s="10" t="s">
        <v>26</v>
      </c>
      <c r="D39" s="195">
        <v>50</v>
      </c>
      <c r="E39" s="196">
        <v>280</v>
      </c>
      <c r="F39" s="197">
        <f t="shared" si="1"/>
        <v>14000</v>
      </c>
      <c r="G39" s="5"/>
      <c r="H39" s="5"/>
      <c r="I39" s="5"/>
      <c r="J39" s="5"/>
    </row>
    <row r="40" spans="1:10" ht="38.25">
      <c r="A40" s="8">
        <v>4</v>
      </c>
      <c r="B40" s="15" t="s">
        <v>35</v>
      </c>
      <c r="C40" s="10" t="s">
        <v>26</v>
      </c>
      <c r="D40" s="195">
        <f>D37</f>
        <v>6.8999999999999995</v>
      </c>
      <c r="E40" s="198">
        <v>3980</v>
      </c>
      <c r="F40" s="198">
        <f>D40*E40</f>
        <v>27461.999999999996</v>
      </c>
      <c r="G40" s="5"/>
      <c r="H40" s="5"/>
      <c r="I40" s="5"/>
      <c r="J40" s="5"/>
    </row>
    <row r="41" spans="1:10">
      <c r="A41" s="367" t="s">
        <v>36</v>
      </c>
      <c r="B41" s="368"/>
      <c r="C41" s="368"/>
      <c r="D41" s="368"/>
      <c r="E41" s="369"/>
      <c r="F41" s="199">
        <f>SUM(F37:F40)</f>
        <v>45953.899999999994</v>
      </c>
      <c r="G41" s="5"/>
      <c r="H41" s="5"/>
      <c r="I41" s="5"/>
      <c r="J41" s="5"/>
    </row>
  </sheetData>
  <mergeCells count="15">
    <mergeCell ref="A36:F36"/>
    <mergeCell ref="A41:E41"/>
    <mergeCell ref="A1:F1"/>
    <mergeCell ref="A2:F2"/>
    <mergeCell ref="A3:F3"/>
    <mergeCell ref="A4:F4"/>
    <mergeCell ref="A5:F5"/>
    <mergeCell ref="B7:F7"/>
    <mergeCell ref="A8:F8"/>
    <mergeCell ref="A9:A10"/>
    <mergeCell ref="B9:B10"/>
    <mergeCell ref="C9:C10"/>
    <mergeCell ref="D9:D10"/>
    <mergeCell ref="A18:E18"/>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summaryYY</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2016-03-30T11:33:21Z</dcterms:modified>
</cp:coreProperties>
</file>